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proposals.maximus.com/propgate/A/AZ_Provider_Management_System/SectionsInProgress/"/>
    </mc:Choice>
  </mc:AlternateContent>
  <bookViews>
    <workbookView xWindow="0" yWindow="0" windowWidth="28800" windowHeight="11985" activeTab="3"/>
  </bookViews>
  <sheets>
    <sheet name="Summary" sheetId="1" r:id="rId1"/>
    <sheet name="Software" sheetId="2" r:id="rId2"/>
    <sheet name="Implementation" sheetId="3" r:id="rId3"/>
    <sheet name="Implementation Deliverable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ass1" hidden="1">{#N/A,#N/A,FALSE,"Aging Summary";#N/A,#N/A,FALSE,"Ratio Analysis";#N/A,#N/A,FALSE,"Test 120 Day Accts";#N/A,#N/A,FALSE,"Tickmarks"}</definedName>
    <definedName name="__SDU2" hidden="1">{#N/A,#N/A,FALSE,"Aging Summary";#N/A,#N/A,FALSE,"Ratio Analysis";#N/A,#N/A,FALSE,"Test 120 Day Accts";#N/A,#N/A,FALSE,"Tickmarks"}</definedName>
    <definedName name="_29_0__123Grap" hidden="1">#REF!</definedName>
    <definedName name="_ass1" hidden="1">{#N/A,#N/A,FALSE,"Aging Summary";#N/A,#N/A,FALSE,"Ratio Analysis";#N/A,#N/A,FALSE,"Test 120 Day Accts";#N/A,#N/A,FALSE,"Tickmarks"}</definedName>
    <definedName name="_bdm.08E312EE87AF4A9AB99D50EAD73C1121.edm" hidden="1">#REF!</definedName>
    <definedName name="_bdm.0DF34873752945C18BF6AF2DD556BBAA.edm" hidden="1">#REF!</definedName>
    <definedName name="_bdm.43639E5E795A4549B421CDD123CF920D.edm" hidden="1">#REF!</definedName>
    <definedName name="_bdm.6B742AA8359447F69C5B75F7CCB6E3B6.edm" hidden="1">#REF!</definedName>
    <definedName name="_bdm.AF693671E782498D8F89712C7C82178C.edm" hidden="1">#REF!</definedName>
    <definedName name="_bdm.EE441CC69CEF4660810C0AB76C9F170F.edm" hidden="1">#REF!</definedName>
    <definedName name="_Fill" hidden="1">'[1]New Wk Input'!#REF!</definedName>
    <definedName name="_fill2" hidden="1">'[2]New Wk Input'!#REF!</definedName>
    <definedName name="_xlnm._FilterDatabase" localSheetId="3" hidden="1">'Implementation Deliverables'!$A$7:$E$417</definedName>
    <definedName name="_Key1" hidden="1">#REF!</definedName>
    <definedName name="_Key2" hidden="1">#REF!</definedName>
    <definedName name="_NA" hidden="1">'[3]New Wk Input'!#REF!</definedName>
    <definedName name="_no1" hidden="1">{#N/A,#N/A,FALSE,"ManLoading"}</definedName>
    <definedName name="_odc1" hidden="1">{#N/A,#N/A,FALSE,"ManLoading"}</definedName>
    <definedName name="_odc2" hidden="1">{#N/A,#N/A,FALSE,"ManLoading"}</definedName>
    <definedName name="_one" hidden="1">'[4]New Wk Input'!#REF!</definedName>
    <definedName name="_Order1" hidden="1">255</definedName>
    <definedName name="_Order2" hidden="1">255</definedName>
    <definedName name="_Regression_Int" hidden="1">1</definedName>
    <definedName name="_SDU2" hidden="1">{#N/A,#N/A,FALSE,"Aging Summary";#N/A,#N/A,FALSE,"Ratio Analysis";#N/A,#N/A,FALSE,"Test 120 Day Accts";#N/A,#N/A,FALSE,"Tickmarks"}</definedName>
    <definedName name="_Sort" hidden="1">#REF!</definedName>
    <definedName name="_Table1_In1" hidden="1">[5]Modelback!#REF!</definedName>
    <definedName name="_Table1_Out" hidden="1">[5]Modelback!#REF!</definedName>
    <definedName name="_Table2_In1" hidden="1">#REF!</definedName>
    <definedName name="_Table2_In2" hidden="1">#REF!</definedName>
    <definedName name="_Table2_Out" hidden="1">#REF!</definedName>
    <definedName name="aaaa" hidden="1">{#N/A,#N/A,FALSE,"Aging Summary";#N/A,#N/A,FALSE,"Ratio Analysis";#N/A,#N/A,FALSE,"Test 120 Day Accts";#N/A,#N/A,FALSE,"Tickmarks"}</definedName>
    <definedName name="Access_Button" hidden="1">"FIGBUS_FIGBUS_List"</definedName>
    <definedName name="AccessDatabase" hidden="1">"W:\WPFILES\GB759\EXCEL\FIGBUS.mdb"</definedName>
    <definedName name="anscount" hidden="1">2</definedName>
    <definedName name="AS2DocOpenMode" hidden="1">"AS2DocumentEdit"</definedName>
    <definedName name="AS2NamedRange" hidden="1">3</definedName>
    <definedName name="ass" hidden="1">{#N/A,#N/A,FALSE,"Aging Summary";#N/A,#N/A,FALSE,"Ratio Analysis";#N/A,#N/A,FALSE,"Test 120 Day Accts";#N/A,#N/A,FALSE,"Tickmarks"}</definedName>
    <definedName name="BMGHIndex" hidden="1">"O"</definedName>
    <definedName name="CIQWBGuid" hidden="1">"July Comparison Actual vs Est.xlsx"</definedName>
    <definedName name="COMSO" hidden="1">{#N/A,#N/A,FALSE,"Proposal"}</definedName>
    <definedName name="Days">{0,1,2,3,4,5,6} + {0;1;2;3;4;5}*7</definedName>
    <definedName name="DME_Dirty" hidden="1">"False"</definedName>
    <definedName name="DME_LocalFile" hidden="1">"True"</definedName>
    <definedName name="DME_ODMALinks1" hidden="1">"::ODMA\DME-MSE\London-44590=C:\TEMP\Dme\London-44590.xls"</definedName>
    <definedName name="DME_ODMALinksCount" hidden="1">"1"</definedName>
    <definedName name="f" hidden="1">'[6]New Wk Input'!#REF!</definedName>
    <definedName name="ff" hidden="1">'[4]New Wk Input'!#REF!</definedName>
    <definedName name="Fill" hidden="1">'[6]New Wk Input'!#REF!</definedName>
    <definedName name="g" hidden="1">'[7]New Wk Input'!#REF!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40825.7523726852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39386.6271643518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ve">'[8]Monthly Key'!$V$3:$AA$16</definedName>
    <definedName name="ListOffset" hidden="1">1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ybe" hidden="1">{#N/A,#N/A,FALSE,"ManLoading"}</definedName>
    <definedName name="Neera" hidden="1">'[4]New Wk Input'!#REF!</definedName>
    <definedName name="no" hidden="1">{#N/A,#N/A,FALSE,"ManLoading"}</definedName>
    <definedName name="none" hidden="1">{#N/A,#N/A,FALSE,"ManLoading"}</definedName>
    <definedName name="none1" hidden="1">{#N/A,#N/A,FALSE,"ManLoading"}</definedName>
    <definedName name="_xlnm.Print_Area" localSheetId="3">'Implementation Deliverables'!$A:$E</definedName>
    <definedName name="sda" hidden="1">{#N/A,#N/A,FALSE,"ManLoading"}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encount" hidden="1">1</definedName>
    <definedName name="solver_ntri" hidden="1">1000</definedName>
    <definedName name="solver_rsmp" hidden="1">2</definedName>
    <definedName name="solver_seed" hidden="1">0</definedName>
    <definedName name="STWBD_StatToolsCorrAndCovar_CorrelationTable" hidden="1">"TRUE"</definedName>
    <definedName name="STWBD_StatToolsCorrAndCovar_CovarianceTable" hidden="1">"TRUE"</definedName>
    <definedName name="STWBD_StatToolsCorrAndCovar_HasDefaultInfo" hidden="1">"TRUE"</definedName>
    <definedName name="STWBD_StatToolsCorrAndCovar_TableStructure" hidden="1">" 2"</definedName>
    <definedName name="STWBD_StatToolsCorrAndCovar_VariableList" hidden="1">3</definedName>
    <definedName name="STWBD_StatToolsCorrAndCovar_VariableList_1" hidden="1">"U_x0001_VG3B48A4F81D487DEC_x0001_"</definedName>
    <definedName name="STWBD_StatToolsCorrAndCovar_VariableList_2" hidden="1">"U_x0001_VG64CDD4034D99815_x0001_"</definedName>
    <definedName name="STWBD_StatToolsCorrAndCovar_VariableList_3" hidden="1">"U_x0001_VG367403792F1D56AC_x0001_"</definedName>
    <definedName name="STWBD_StatToolsCorrAndCovar_VarSelectorDefaultDataSet" hidden="1">"DG30A2862A"</definedName>
    <definedName name="STWBD_StatToolsLags_HasDefaultInfo" hidden="1">"TRUE"</definedName>
    <definedName name="STWBD_StatToolsLags_NumberOfLags" hidden="1">" 2"</definedName>
    <definedName name="STWBD_StatToolsLags_Variable" hidden="1">"U_x0001_VG10F603255B64297_x0001_"</definedName>
    <definedName name="STWBD_StatToolsLags_VarSelectorDefaultDataSet" hidden="1">"DG1D5468F0"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"U_x0001_VG3387F480A68E9C4_x0001_"</definedName>
    <definedName name="STWBD_StatToolsOneVarSummary_Variance" hidden="1">"TRUE"</definedName>
    <definedName name="STWBD_StatToolsOneVarSummary_VarSelectorDefaultDataSet" hidden="1">"DG1FFA6F04"</definedName>
    <definedName name="STWBD_StatToolsRegression_blockList" hidden="1">"-1"</definedName>
    <definedName name="STWBD_StatToolsRegression_ConfidenceLevel" hidden="1">" .95"</definedName>
    <definedName name="STWBD_StatToolsRegression_FValueToEnter" hidden="1">" 2.2"</definedName>
    <definedName name="STWBD_StatToolsRegression_FValueToLeave" hidden="1">" 1.1"</definedName>
    <definedName name="STWBD_StatToolsRegression_GraphFittedValueVsActualYValue" hidden="1">"TRUE"</definedName>
    <definedName name="STWBD_StatToolsRegression_GraphFittedValueVsXValue" hidden="1">"TRUE"</definedName>
    <definedName name="STWBD_StatToolsRegression_GraphResidualVsFittedValue" hidden="1">"TRUE"</definedName>
    <definedName name="STWBD_StatToolsRegression_GraphResidualVsXValue" hidden="1">"FALSE"</definedName>
    <definedName name="STWBD_StatToolsRegression_HasDefaultInfo" hidden="1">"TRUE"</definedName>
    <definedName name="STWBD_StatToolsRegression_IncludePrediction" hidden="1">"FALSE"</definedName>
    <definedName name="STWBD_StatToolsRegression_IncludeSteps" hidden="1">"FALSE"</definedName>
    <definedName name="STWBD_StatToolsRegression_NumberOfBlocks" hidden="1">" 0"</definedName>
    <definedName name="STWBD_StatToolsRegression_pValueToEnter" hidden="1">" .05"</definedName>
    <definedName name="STWBD_StatToolsRegression_pValueToLeave" hidden="1">" .1"</definedName>
    <definedName name="STWBD_StatToolsRegression_RegressionType" hidden="1">" 0"</definedName>
    <definedName name="STWBD_StatToolsRegression_throughOrigin" hidden="1">"FALSE"</definedName>
    <definedName name="STWBD_StatToolsRegression_useFValue" hidden="1">"FALSE"</definedName>
    <definedName name="STWBD_StatToolsRegression_usePValue" hidden="1">"TRUE"</definedName>
    <definedName name="STWBD_StatToolsRegression_VariableDependent" hidden="1">"U_x0001_VG27C80277DCB4B8A_x0001_"</definedName>
    <definedName name="STWBD_StatToolsRegression_VariableListIndependent" hidden="1">4</definedName>
    <definedName name="STWBD_StatToolsRegression_VariableListIndependent_1" hidden="1">"U_x0001_VG156FE7991AECA2F3_x0001_"</definedName>
    <definedName name="STWBD_StatToolsRegression_VariableListIndependent_2" hidden="1">"U_x0001_VG37995C34270E84E3_x0001_"</definedName>
    <definedName name="STWBD_StatToolsRegression_VariableListIndependent_3" hidden="1">"U_x0001_VG286D0C613A2830A3_x0001_"</definedName>
    <definedName name="STWBD_StatToolsRegression_VariableListIndependent_4" hidden="1">"U_x0001_VGA3A638C2D171021_x0001_"</definedName>
    <definedName name="STWBD_StatToolsRegression_VarSelectorDefaultDataSet" hidden="1">"DG1D5468F0"</definedName>
    <definedName name="Temp" hidden="1">{#N/A,#N/A,FALSE,"ManLoading"}</definedName>
    <definedName name="Theresa" hidden="1">'[2]New Wk Input'!#REF!</definedName>
    <definedName name="Unsure" hidden="1">{#N/A,#N/A,FALSE,"ManLoading"}</definedName>
    <definedName name="Waterfall" hidden="1">'[4]New Wk Input'!#REF!</definedName>
    <definedName name="wrn.All._.Grant._.Forms." hidden="1">{"Form DD",#N/A,FALSE,"DD";"EE",#N/A,FALSE,"EE";"Indirects",#N/A,FALSE,"DD"}</definedName>
    <definedName name="wrn.BTables." hidden="1">{#N/A,#N/A,FALSE,"Proposal"}</definedName>
    <definedName name="wrn.cotop." hidden="1">{"ReportTop",#N/A,FALSE,"report top"}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Man._.Loading._.Sheet." hidden="1">{#N/A,#N/A,FALSE,"ManLoading"}</definedName>
    <definedName name="wrn.One." hidden="1">{#N/A,#N/A,FALSE,"Consolidated 2002";#N/A,#N/A,FALSE,"Consolidated 2003";#N/A,#N/A,FALSE,"Consolidated 2004";#N/A,#N/A,FALSE,"2002 Assumptions";#N/A,#N/A,FALSE,"2003 Assumptions";#N/A,#N/A,FALSE,"2004 Assumptions"}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Summary._.1._.Year." hidden="1">{"One Year",#N/A,FALSE,"Summary"}</definedName>
    <definedName name="wrn.workpapers." hidden="1">{"dl",#N/A,FALSE,"Core";"indirects",#N/A,FALSE,"Core";"profit",#N/A,FALSE,"Core"}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xx" hidden="1">{#N/A,#N/A,FALSE,"Consolidated 2002";#N/A,#N/A,FALSE,"Consolidated 2003";#N/A,#N/A,FALSE,"Consolidated 2004";#N/A,#N/A,FALSE,"2002 Assumptions";#N/A,#N/A,FALSE,"2003 Assumptions";#N/A,#N/A,FALSE,"2004 Assumptions"}</definedName>
    <definedName name="y" hidden="1">#REF!</definedName>
    <definedName name="yes" hidden="1">{#N/A,#N/A,FALSE,"ManLoading"}</definedName>
    <definedName name="yes1" hidden="1">{#N/A,#N/A,FALSE,"ManLoading"}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3" l="1"/>
  <c r="H23" i="3"/>
  <c r="H19" i="3"/>
  <c r="H22" i="3"/>
  <c r="H21" i="3"/>
  <c r="H24" i="3"/>
  <c r="H18" i="3"/>
  <c r="H17" i="3"/>
  <c r="D417" i="4" l="1"/>
  <c r="H11" i="3" l="1"/>
  <c r="D16" i="2"/>
  <c r="B12" i="1" s="1"/>
  <c r="H15" i="3" l="1"/>
  <c r="H12" i="3"/>
  <c r="H16" i="3"/>
  <c r="B25" i="3"/>
  <c r="H8" i="3"/>
  <c r="H14" i="3"/>
  <c r="H10" i="3"/>
  <c r="G25" i="3" l="1"/>
  <c r="E25" i="3"/>
  <c r="D25" i="3"/>
  <c r="H9" i="3"/>
  <c r="F25" i="3"/>
  <c r="H13" i="3"/>
  <c r="C25" i="3"/>
  <c r="H25" i="3" l="1"/>
  <c r="B13" i="1"/>
  <c r="B14" i="1" s="1"/>
  <c r="C417" i="4" l="1"/>
  <c r="F16" i="2" l="1"/>
  <c r="D12" i="1" s="1"/>
  <c r="D14" i="1" s="1"/>
  <c r="H16" i="2" l="1"/>
  <c r="F12" i="1" s="1"/>
  <c r="F14" i="1" s="1"/>
  <c r="I16" i="2"/>
  <c r="G12" i="1" s="1"/>
  <c r="G14" i="1" s="1"/>
  <c r="G16" i="2"/>
  <c r="E12" i="1" s="1"/>
  <c r="E14" i="1" s="1"/>
  <c r="E16" i="2"/>
  <c r="C12" i="1" s="1"/>
  <c r="C14" i="1" s="1"/>
  <c r="B16" i="1" l="1"/>
</calcChain>
</file>

<file path=xl/sharedStrings.xml><?xml version="1.0" encoding="utf-8"?>
<sst xmlns="http://schemas.openxmlformats.org/spreadsheetml/2006/main" count="853" uniqueCount="161">
  <si>
    <t>SOLICITATION #  YH18-0033</t>
  </si>
  <si>
    <t>PROVIDER MANAGEMENT SYSTEM</t>
  </si>
  <si>
    <t>ATTACHMENT B: PRICING PROPOSAL WORKSHEET</t>
  </si>
  <si>
    <t>OFFEROR NAME:</t>
  </si>
  <si>
    <t>Total System Cost Summaries</t>
  </si>
  <si>
    <t>This will be the Total Cost Summaries from each of the Tabs in this spreadsheet</t>
  </si>
  <si>
    <t>Description</t>
  </si>
  <si>
    <t>One Time Costs</t>
  </si>
  <si>
    <t>Year 1 Costs</t>
  </si>
  <si>
    <t>Year 2 Costs</t>
  </si>
  <si>
    <t>Year 3 Costs</t>
  </si>
  <si>
    <t>Year 4 Costs</t>
  </si>
  <si>
    <t>Year 5 Costs</t>
  </si>
  <si>
    <t>Software Costs</t>
  </si>
  <si>
    <t>Implementation Costs</t>
  </si>
  <si>
    <t>na</t>
  </si>
  <si>
    <t>5-year Cost of Ownership:</t>
  </si>
  <si>
    <t>SOFTWARE PRICING</t>
  </si>
  <si>
    <t>Provide a line item for all software costs of the proposed solution (if applicable).</t>
  </si>
  <si>
    <t>Qty</t>
  </si>
  <si>
    <t>Unit Cost</t>
  </si>
  <si>
    <t>Total One Time Cost</t>
  </si>
  <si>
    <t>Year 1  Maintenance Cost</t>
  </si>
  <si>
    <t>Year 2  Maintenance Cost</t>
  </si>
  <si>
    <t>Year 3  Maintenance Cost</t>
  </si>
  <si>
    <t>Year 4  Maintenance Cost</t>
  </si>
  <si>
    <t>Year 5  Maintenance Cost</t>
  </si>
  <si>
    <t>Subscription Pricing (if applicable)</t>
  </si>
  <si>
    <t>Hosting Fees (if applicable)</t>
  </si>
  <si>
    <t>License Fees (if applicable)</t>
  </si>
  <si>
    <t>Other</t>
  </si>
  <si>
    <t>Total Cost:</t>
  </si>
  <si>
    <t>IMPLEMENTATION PRICING</t>
  </si>
  <si>
    <t>Implementation is the time from contract execution through the CMS Certification Milestone as described in the MECL (https://www.medicaid.gov/medicaid/data-and-systems/mect/index.html)</t>
  </si>
  <si>
    <t>Provide a line item for all implementation costs.</t>
  </si>
  <si>
    <t>Q1 SFY 2019</t>
  </si>
  <si>
    <t>Q2 SFY 2019</t>
  </si>
  <si>
    <t>Q3 SFY 2019</t>
  </si>
  <si>
    <t>Q4 SFY 2019</t>
  </si>
  <si>
    <t>Q1 SFY 2020</t>
  </si>
  <si>
    <t>Q2 SFY 2020</t>
  </si>
  <si>
    <t>Total</t>
  </si>
  <si>
    <t>Project Management</t>
  </si>
  <si>
    <t>Configuration</t>
  </si>
  <si>
    <t>Interfaces</t>
  </si>
  <si>
    <t>Data Conversion</t>
  </si>
  <si>
    <t>Testing</t>
  </si>
  <si>
    <t>Training</t>
  </si>
  <si>
    <t>Deployment/Installation</t>
  </si>
  <si>
    <t>Post Implementation Support</t>
  </si>
  <si>
    <t>Documentation</t>
  </si>
  <si>
    <t xml:space="preserve">Implementation Costs shall include all travel. Use the following assumptions for estimating travel: </t>
  </si>
  <si>
    <r>
      <t xml:space="preserve">*For Requirements Section of the Scope of Work: </t>
    </r>
    <r>
      <rPr>
        <b/>
        <sz val="12"/>
        <color theme="1"/>
        <rFont val="Calibri"/>
        <family val="2"/>
        <scheme val="minor"/>
      </rPr>
      <t>1-2 trips for each State</t>
    </r>
  </si>
  <si>
    <t>*For Development: No travel should be assumed</t>
  </si>
  <si>
    <r>
      <t xml:space="preserve">*For Testing the System: </t>
    </r>
    <r>
      <rPr>
        <b/>
        <sz val="12"/>
        <color theme="1"/>
        <rFont val="Calibri"/>
        <family val="2"/>
        <scheme val="minor"/>
      </rPr>
      <t xml:space="preserve">1 trip </t>
    </r>
    <r>
      <rPr>
        <sz val="11"/>
        <color theme="1"/>
        <rFont val="Calibri"/>
        <family val="2"/>
        <scheme val="minor"/>
      </rPr>
      <t>should be assumed for</t>
    </r>
    <r>
      <rPr>
        <b/>
        <sz val="12"/>
        <color theme="1"/>
        <rFont val="Calibri"/>
        <family val="2"/>
        <scheme val="minor"/>
      </rPr>
      <t xml:space="preserve"> each State</t>
    </r>
  </si>
  <si>
    <r>
      <t xml:space="preserve">*For Implementation of the System: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</si>
  <si>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 xml:space="preserve">*For Training: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</si>
  <si>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>*The duration should be assumed to be</t>
    </r>
    <r>
      <rPr>
        <sz val="11"/>
        <color rgb="FFFF0000"/>
        <rFont val="Calibri"/>
        <family val="2"/>
        <scheme val="minor"/>
      </rPr>
      <t xml:space="preserve"> 2-3 days per trip</t>
    </r>
    <r>
      <rPr>
        <sz val="11"/>
        <color theme="1"/>
        <rFont val="Calibri"/>
        <family val="2"/>
        <scheme val="minor"/>
      </rPr>
      <t xml:space="preserve"> for each State</t>
    </r>
  </si>
  <si>
    <t>IMPLEMENTATION DELIVERABLES</t>
  </si>
  <si>
    <t>The primary project deliverable for Implementation will be a completed Provider Registration Package that includes the following. Please complete all columns of this attachment and submit with response.</t>
  </si>
  <si>
    <t>Deliverable</t>
  </si>
  <si>
    <t>Staff Titles</t>
  </si>
  <si>
    <t>Hourly Rate</t>
  </si>
  <si>
    <t># of Hours</t>
  </si>
  <si>
    <t>Proposed Timeline</t>
  </si>
  <si>
    <r>
      <t>1.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Project Management (Weekly and on-going as defined)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</si>
  <si>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Weekly IT Planning Session involvement</t>
    </r>
  </si>
  <si>
    <t>Ongoing to 8/31/2019</t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</si>
  <si>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Develop milestone schedule. (weekly, monthly and quarterly)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</si>
  <si>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Contributions to the overall project plan maintained by AHCCCS/Med-QUEST</t>
    </r>
  </si>
  <si>
    <r>
      <t>2.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Business process analysis and system requirements document (Deliverable within 30 days from contract implementation)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</si>
  <si>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Baseline Review (includes Project Start-Up along with Administrative and Baseline Reviews)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</si>
  <si>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System Security Assessment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</si>
  <si>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Data/System Security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</si>
  <si>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Data Use/Exchange Interconnection Security Agreement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</si>
  <si>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Risk Assessment Plan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</si>
  <si>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Complete Privacy Impact Analysis (PIA)</t>
    </r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</si>
  <si>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System Design (Deliverable 60-90 days from contract implementation agreed upon between AHCCCS/Med-QUEST and Contractor)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</si>
  <si>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Interface Design/Control document. COTS to mainframe interface design.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</si>
  <si>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Architecture walkthrough and requirements analysis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</si>
  <si>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Database design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</si>
  <si>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Detailed Design Review (includes Preliminary and Detailed Design Reviews)    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</si>
  <si>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Final Detailed Design Review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</si>
  <si>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 conversion analysis and conversion plan</t>
    </r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</si>
  <si>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 xml:space="preserve"> Development (Begin date NLT 120 days from contract implementation date)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</si>
  <si>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Portals, for state worker access, Provider enrollment/registration and reporting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</si>
  <si>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User training plan (knowledge transfer, desktop manuals, on-site training)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</si>
  <si>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Contingency Plan/Recovery Plan</t>
    </r>
  </si>
  <si>
    <r>
      <t>5.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Testing and Evaluation (Begin Date NLT 160 days from contract implementation date)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</si>
  <si>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 plan for functional, integration, system, regression and user acceptance testing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</si>
  <si>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Validation of test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</si>
  <si>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Error reporting and remediation planning for test stages</t>
    </r>
  </si>
  <si>
    <r>
      <t>6.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Implementation (Deliverable 10 days from Integrated Testing Acceptance)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</si>
  <si>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Implementation/Roll out plan to include dashboard reporting.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</si>
  <si>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Validated of production reports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</si>
  <si>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Ongoing error reporting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</si>
  <si>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SLA agreements</t>
    </r>
  </si>
  <si>
    <r>
      <t>7.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Post Implementation (Deliverable 60 days from Integrated Testing Acceptance)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</si>
  <si>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plan for both AHCCCS/Med-Quest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</si>
  <si>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Post implementation documentation delivery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</si>
  <si>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support/maintenance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</si>
  <si>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Error reporting and remediation planning</t>
    </r>
  </si>
  <si>
    <r>
      <t>8.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IV&amp;V Coordination and Reporting  (This is an ongoing requirement from date of contraction implementation through System Certification by CMS. Targeted end date is December 2019)</t>
    </r>
  </si>
  <si>
    <t>Ongoing thru 12/31/2019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</si>
  <si>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Timely response to all request from IV&amp;V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</si>
  <si>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Quarterly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</si>
  <si>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Milestone reporting</t>
    </r>
  </si>
  <si>
    <t>Totals</t>
  </si>
  <si>
    <t>Project Manager</t>
  </si>
  <si>
    <t>QA Analyst</t>
  </si>
  <si>
    <t>Business Lead</t>
  </si>
  <si>
    <t>Integration Lead</t>
  </si>
  <si>
    <t>Senior Developer</t>
  </si>
  <si>
    <t>Developer</t>
  </si>
  <si>
    <t>Arizona Lead</t>
  </si>
  <si>
    <t>BA</t>
  </si>
  <si>
    <t>Senior BA</t>
  </si>
  <si>
    <t>Hawaii Lead</t>
  </si>
  <si>
    <t>Solution Architect</t>
  </si>
  <si>
    <t>Server Engineer</t>
  </si>
  <si>
    <t>Senior Integration Engineer</t>
  </si>
  <si>
    <t>DBA</t>
  </si>
  <si>
    <t>Application Systems Admin</t>
  </si>
  <si>
    <t>Security Lead</t>
  </si>
  <si>
    <t>Configuration Manager</t>
  </si>
  <si>
    <t>Interface Lead</t>
  </si>
  <si>
    <t>Conversion Lead</t>
  </si>
  <si>
    <t>Trainer</t>
  </si>
  <si>
    <t>BC/DR Analyst</t>
  </si>
  <si>
    <t>a.     Weekly IT Planning Session involvement</t>
  </si>
  <si>
    <t>b.    Develop milestone schedule. (weekly, monthly and quarterly)</t>
  </si>
  <si>
    <t>c.     Contributions to the overall project plan maintained by AHCCCS/Med-QUEST</t>
  </si>
  <si>
    <t xml:space="preserve">a.     Baseline Review (includes Project Start-Up along with Administrative and Baseline Reviews) </t>
  </si>
  <si>
    <t>b.    System Security Assessment</t>
  </si>
  <si>
    <t>c.     Data/System Security Plan</t>
  </si>
  <si>
    <t>d.    Data Use/Exchange Interconnection Security Agreement</t>
  </si>
  <si>
    <t>e.     Risk Assessment Plan</t>
  </si>
  <si>
    <t>f.     Complete Privacy Impact Analysis (PIA)</t>
  </si>
  <si>
    <t>a.     Interface Design/Control document. COTS to mainframe interface design.</t>
  </si>
  <si>
    <t>b.    Architecture walkthrough and requirements analysis</t>
  </si>
  <si>
    <t>c.     Database design</t>
  </si>
  <si>
    <t xml:space="preserve">d.    Detailed Design Review (includes Preliminary and Detailed Design Reviews)    </t>
  </si>
  <si>
    <t>e.     Final Detailed Design Review</t>
  </si>
  <si>
    <t>f.     Data conversion analysis and conversion plan</t>
  </si>
  <si>
    <t>a.     Portals, for state worker access, Provider enrollment/registration and reporting</t>
  </si>
  <si>
    <t>b.    User training plan (knowledge transfer, desktop manuals, on-site training)</t>
  </si>
  <si>
    <t>c.     Contingency Plan/Recovery Plan</t>
  </si>
  <si>
    <t>a.     Test plan for functional, integration, system, regression and user acceptance testing</t>
  </si>
  <si>
    <t>b.    Validation of test reporting</t>
  </si>
  <si>
    <t>a.     Implementation/Roll out plan to include dashboard reporting.</t>
  </si>
  <si>
    <t>b.    Validated of production reports</t>
  </si>
  <si>
    <t>c.     Ongoing error reporting</t>
  </si>
  <si>
    <t>d.    SLA agreements</t>
  </si>
  <si>
    <t>a.     Post implementation plan for both AHCCCS/Med-Quest</t>
  </si>
  <si>
    <t>b.    Post implementation documentation delivery</t>
  </si>
  <si>
    <t>c.     Post implementation support/maintenance plan</t>
  </si>
  <si>
    <t>d.    Error reporting and remediation planning</t>
  </si>
  <si>
    <t>a.     Timely response to all request from IV&amp;V</t>
  </si>
  <si>
    <t>b.    Quarterly reporting</t>
  </si>
  <si>
    <t>c.     Milestone reporting</t>
  </si>
  <si>
    <t>MAXIMUS Human Services,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</si>
</sst>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sz val="8"/>
      <color theme="0" tint="-0.3499862666707357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3" applyAlignment="1">
      <alignment vertical="center"/>
    </xf>
    <xf numFmtId="0" fontId="4" fillId="2" borderId="5" xfId="3" applyFont="1" applyFill="1" applyBorder="1" applyAlignment="1">
      <alignment horizontal="center" vertical="center" wrapText="1"/>
    </xf>
    <xf numFmtId="2" fontId="4" fillId="2" borderId="5" xfId="3" applyNumberFormat="1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left" vertical="center" wrapText="1"/>
    </xf>
    <xf numFmtId="44" fontId="6" fillId="0" borderId="5" xfId="4" applyFont="1" applyBorder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/>
    </xf>
    <xf numFmtId="0" fontId="4" fillId="0" borderId="0" xfId="3" applyFont="1" applyFill="1" applyBorder="1" applyAlignment="1">
      <alignment horizontal="right" vertical="center" wrapText="1"/>
    </xf>
    <xf numFmtId="44" fontId="6" fillId="0" borderId="6" xfId="4" applyFont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44" fontId="4" fillId="0" borderId="7" xfId="4" applyFont="1" applyBorder="1" applyAlignment="1">
      <alignment vertical="center"/>
    </xf>
    <xf numFmtId="0" fontId="1" fillId="0" borderId="0" xfId="3" applyAlignment="1">
      <alignment horizontal="left" vertical="center"/>
    </xf>
    <xf numFmtId="0" fontId="4" fillId="0" borderId="0" xfId="3" applyFont="1" applyAlignment="1">
      <alignment horizontal="center" vertical="center" wrapText="1"/>
    </xf>
    <xf numFmtId="0" fontId="6" fillId="0" borderId="5" xfId="3" applyFont="1" applyBorder="1" applyAlignment="1">
      <alignment vertical="center"/>
    </xf>
    <xf numFmtId="0" fontId="6" fillId="0" borderId="5" xfId="3" applyFont="1" applyBorder="1" applyAlignment="1">
      <alignment horizontal="center" vertical="center"/>
    </xf>
    <xf numFmtId="44" fontId="6" fillId="0" borderId="5" xfId="4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44" fontId="6" fillId="0" borderId="6" xfId="4" applyFont="1" applyBorder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1" fillId="0" borderId="0" xfId="3" applyAlignment="1">
      <alignment horizontal="center" vertical="center"/>
    </xf>
    <xf numFmtId="0" fontId="5" fillId="2" borderId="5" xfId="3" applyFont="1" applyFill="1" applyBorder="1" applyAlignment="1">
      <alignment vertical="center"/>
    </xf>
    <xf numFmtId="0" fontId="6" fillId="2" borderId="8" xfId="3" applyFont="1" applyFill="1" applyBorder="1" applyAlignment="1">
      <alignment vertical="center"/>
    </xf>
    <xf numFmtId="0" fontId="6" fillId="2" borderId="9" xfId="3" applyFont="1" applyFill="1" applyBorder="1" applyAlignment="1">
      <alignment vertical="center"/>
    </xf>
    <xf numFmtId="0" fontId="6" fillId="2" borderId="10" xfId="3" applyFont="1" applyFill="1" applyBorder="1" applyAlignment="1">
      <alignment vertical="center"/>
    </xf>
    <xf numFmtId="0" fontId="4" fillId="3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left" vertical="center" indent="1"/>
    </xf>
    <xf numFmtId="44" fontId="6" fillId="2" borderId="6" xfId="4" applyFont="1" applyFill="1" applyBorder="1" applyAlignment="1">
      <alignment vertical="center"/>
    </xf>
    <xf numFmtId="0" fontId="4" fillId="0" borderId="0" xfId="3" applyFont="1" applyAlignment="1">
      <alignment horizontal="center" vertical="top" wrapText="1"/>
    </xf>
    <xf numFmtId="0" fontId="1" fillId="0" borderId="0" xfId="3" applyAlignment="1">
      <alignment vertical="top"/>
    </xf>
    <xf numFmtId="0" fontId="1" fillId="0" borderId="0" xfId="3" applyAlignment="1">
      <alignment horizontal="center" vertical="top"/>
    </xf>
    <xf numFmtId="0" fontId="9" fillId="0" borderId="0" xfId="3" applyFont="1" applyAlignment="1">
      <alignment horizontal="center" vertical="top" wrapText="1"/>
    </xf>
    <xf numFmtId="0" fontId="10" fillId="0" borderId="0" xfId="3" applyFont="1" applyAlignment="1">
      <alignment horizontal="left" vertical="top" wrapText="1"/>
    </xf>
    <xf numFmtId="0" fontId="10" fillId="0" borderId="0" xfId="3" applyFont="1" applyAlignment="1">
      <alignment vertical="top" wrapText="1"/>
    </xf>
    <xf numFmtId="0" fontId="3" fillId="0" borderId="5" xfId="3" applyFont="1" applyBorder="1" applyAlignment="1">
      <alignment vertical="top" wrapText="1"/>
    </xf>
    <xf numFmtId="0" fontId="3" fillId="0" borderId="5" xfId="3" applyFont="1" applyBorder="1" applyAlignment="1">
      <alignment vertical="top"/>
    </xf>
    <xf numFmtId="0" fontId="10" fillId="0" borderId="5" xfId="3" applyFont="1" applyBorder="1" applyAlignment="1">
      <alignment horizontal="left" vertical="top" wrapText="1"/>
    </xf>
    <xf numFmtId="0" fontId="1" fillId="0" borderId="5" xfId="3" applyBorder="1" applyAlignment="1">
      <alignment vertical="top"/>
    </xf>
    <xf numFmtId="0" fontId="12" fillId="0" borderId="5" xfId="3" applyFont="1" applyBorder="1" applyAlignment="1">
      <alignment horizontal="left" vertical="top" wrapText="1"/>
    </xf>
    <xf numFmtId="0" fontId="1" fillId="0" borderId="5" xfId="3" applyFont="1" applyBorder="1" applyAlignment="1">
      <alignment vertical="top"/>
    </xf>
    <xf numFmtId="0" fontId="14" fillId="0" borderId="5" xfId="3" applyFont="1" applyBorder="1" applyAlignment="1">
      <alignment horizontal="left" vertical="top" wrapText="1" indent="5"/>
    </xf>
    <xf numFmtId="0" fontId="1" fillId="0" borderId="5" xfId="3" applyBorder="1" applyAlignment="1">
      <alignment horizontal="left" vertical="top"/>
    </xf>
    <xf numFmtId="44" fontId="1" fillId="0" borderId="5" xfId="2" applyFont="1" applyBorder="1" applyAlignment="1">
      <alignment vertical="top"/>
    </xf>
    <xf numFmtId="164" fontId="1" fillId="0" borderId="5" xfId="3" applyNumberFormat="1" applyBorder="1" applyAlignment="1">
      <alignment vertical="top"/>
    </xf>
    <xf numFmtId="14" fontId="1" fillId="0" borderId="5" xfId="3" applyNumberFormat="1" applyBorder="1" applyAlignment="1">
      <alignment vertical="top"/>
    </xf>
    <xf numFmtId="14" fontId="1" fillId="0" borderId="5" xfId="3" applyNumberFormat="1" applyFont="1" applyBorder="1" applyAlignment="1">
      <alignment vertical="top"/>
    </xf>
    <xf numFmtId="43" fontId="1" fillId="0" borderId="5" xfId="1" applyNumberFormat="1" applyFont="1" applyBorder="1" applyAlignment="1">
      <alignment vertical="top"/>
    </xf>
    <xf numFmtId="0" fontId="1" fillId="0" borderId="0" xfId="3" applyAlignment="1">
      <alignment vertical="top" wrapText="1"/>
    </xf>
    <xf numFmtId="0" fontId="12" fillId="0" borderId="0" xfId="3" applyFont="1" applyAlignment="1">
      <alignment vertical="center"/>
    </xf>
    <xf numFmtId="0" fontId="1" fillId="0" borderId="0" xfId="3" applyAlignment="1">
      <alignment horizontal="right" vertical="top"/>
    </xf>
    <xf numFmtId="0" fontId="4" fillId="0" borderId="0" xfId="3" applyFont="1" applyAlignment="1">
      <alignment horizontal="right" vertical="center"/>
    </xf>
    <xf numFmtId="0" fontId="4" fillId="0" borderId="4" xfId="3" applyFont="1" applyBorder="1" applyAlignment="1">
      <alignment horizontal="left" vertical="center"/>
    </xf>
    <xf numFmtId="0" fontId="4" fillId="2" borderId="5" xfId="3" applyFont="1" applyFill="1" applyBorder="1" applyAlignment="1">
      <alignment vertical="center" wrapText="1"/>
    </xf>
    <xf numFmtId="0" fontId="5" fillId="2" borderId="5" xfId="3" applyFont="1" applyFill="1" applyBorder="1" applyAlignment="1">
      <alignment vertical="center" wrapText="1"/>
    </xf>
    <xf numFmtId="0" fontId="4" fillId="0" borderId="0" xfId="3" applyFont="1" applyAlignment="1">
      <alignment horizontal="center" vertical="center"/>
    </xf>
    <xf numFmtId="0" fontId="1" fillId="0" borderId="0" xfId="3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4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/>
    </xf>
    <xf numFmtId="0" fontId="5" fillId="2" borderId="2" xfId="3" applyFont="1" applyFill="1" applyBorder="1" applyAlignment="1">
      <alignment vertical="center"/>
    </xf>
    <xf numFmtId="0" fontId="5" fillId="2" borderId="3" xfId="3" applyFont="1" applyFill="1" applyBorder="1" applyAlignment="1">
      <alignment vertical="center"/>
    </xf>
    <xf numFmtId="0" fontId="1" fillId="0" borderId="0" xfId="3" applyAlignment="1">
      <alignment horizontal="center" vertical="center"/>
    </xf>
    <xf numFmtId="0" fontId="15" fillId="0" borderId="4" xfId="3" applyFont="1" applyBorder="1" applyAlignment="1">
      <alignment horizontal="right" vertical="center"/>
    </xf>
    <xf numFmtId="0" fontId="6" fillId="0" borderId="4" xfId="3" applyFont="1" applyBorder="1" applyAlignment="1">
      <alignment horizontal="left" vertical="center" wrapText="1"/>
    </xf>
  </cellXfs>
  <cellStyles count="5">
    <cellStyle name="Comma" xfId="1" builtinId="3"/>
    <cellStyle name="Currency" xfId="2" builtinId="4"/>
    <cellStyle name="Currency 28" xfId="4"/>
    <cellStyle name="Normal" xfId="0" builtinId="0"/>
    <cellStyle name="Normal 23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AXIMUS\HMS%20Finance\Finance\FY04\HMS%20Project%20forecasts\September%202004\DIV%2024\9952%20September%2004-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AXIMUS/HMS%20Finance/Finance/FY04/HMS%20Project%20forecasts/September%202004/DIV%2024/9952%20September%2004-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20796/LOCALS~1/Temp/MAXIMUS/HMS%20Finance/Finance/FY04/HMS%20Project%20forecasts/September%202004/DIV%2024/9952%20September%2004-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web.ezinfoshare.com/MAXIMUS/HMS%20Finance/Finance/FY04/HMS%20Project%20forecasts/September%202004/DIV%2024/9952%20September%2004-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CC\model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20796/LOCALS~1/Temp/Forecast/September%2004%20Forecast%20v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Local%20Settings\Temp\9306%20Texas%209-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gate/ProposalPricing/Shared%20Documents/TEMPLATES%20-%20Pricing/Pricing%20Model%20SMALL%20Domestic%20v10.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Explanations"/>
      <sheetName val="New Wk Input"/>
      <sheetName val="Project Information"/>
      <sheetName val="Project Salary Listing"/>
      <sheetName val="9952"/>
      <sheetName val="Pass-throughs"/>
      <sheetName val="Variances"/>
      <sheetName val="Plan"/>
      <sheetName val="Plan Summary"/>
      <sheetName val="FORECAST"/>
      <sheetName val="New Months Data"/>
      <sheetName val="Group Data Sheet"/>
      <sheetName val="Inputs and Checks"/>
      <sheetName val="Target Pricing"/>
      <sheetName val="(1) PARAMETERS"/>
      <sheetName val="(8) SALARIES &amp; WA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Explanations"/>
      <sheetName val="New Wk Input"/>
      <sheetName val="Project Information"/>
      <sheetName val="Project Salary Listing"/>
      <sheetName val="9952"/>
      <sheetName val="Pass-throughs"/>
      <sheetName val="Variances"/>
      <sheetName val="Plan"/>
      <sheetName val="Plan Summary"/>
      <sheetName val="FORECAST"/>
      <sheetName val="New Months Data"/>
      <sheetName val="Group Data Sheet"/>
      <sheetName val="Inputs and Checks"/>
      <sheetName val="Target Pricing"/>
      <sheetName val="List"/>
      <sheetName val="Summary"/>
      <sheetName val="Resource Requirement Inputs"/>
      <sheetName val="Legend"/>
      <sheetName val="VENDORMASTERID"/>
      <sheetName val="Control Panel"/>
      <sheetName val="Lookup"/>
      <sheetName val="Eng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Explanations"/>
      <sheetName val="New Wk Input"/>
      <sheetName val="Project Information"/>
      <sheetName val="Project Salary Listing"/>
      <sheetName val="9952"/>
      <sheetName val="Pass-throughs"/>
      <sheetName val="Variances"/>
      <sheetName val="Plan"/>
      <sheetName val="Plan Summary"/>
      <sheetName val="FORECAST"/>
      <sheetName val="New Months Data"/>
      <sheetName val="Group Data Sheet"/>
      <sheetName val="Inputs and Checks"/>
      <sheetName val="Target Pricing"/>
      <sheetName val="List"/>
      <sheetName val="Resource Requirement Inputs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Explanations"/>
      <sheetName val="New Wk Input"/>
      <sheetName val="Project Information"/>
      <sheetName val="Project Salary Listing"/>
      <sheetName val="9952"/>
      <sheetName val="Pass-throughs"/>
      <sheetName val="Variances"/>
      <sheetName val="Plan"/>
      <sheetName val="Plan Summary"/>
      <sheetName val="FORECAST"/>
      <sheetName val="New Months Data"/>
      <sheetName val="Group Data Sheet"/>
      <sheetName val="Inputs and Checks"/>
      <sheetName val="Target Pricing"/>
      <sheetName val="List"/>
      <sheetName val="Summary"/>
      <sheetName val="Resource Requirement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Contents"/>
      <sheetName val="Modelfront"/>
      <sheetName val="Summary"/>
      <sheetName val="Annual Costs"/>
      <sheetName val="Wh Rev Monthly"/>
      <sheetName val="Wh Costs Monthly"/>
      <sheetName val="Modelback"/>
      <sheetName val="Mk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mparison"/>
      <sheetName val="Revenue"/>
      <sheetName val="Printing"/>
      <sheetName val="Temps"/>
      <sheetName val="Open POs"/>
      <sheetName val="Printing POs - September '04"/>
      <sheetName val="Fixed ODC History"/>
      <sheetName val="4503 Pass-throughs"/>
      <sheetName val="4500"/>
      <sheetName val="4503 Detail"/>
      <sheetName val="Project Salary Listing"/>
      <sheetName val="MIN"/>
      <sheetName val="PKT-MIN Ratio"/>
      <sheetName val="ACD"/>
      <sheetName val="BBA"/>
      <sheetName val="BBA Packets"/>
      <sheetName val="Instructions"/>
      <sheetName val="Explanations"/>
      <sheetName val="Project Information"/>
      <sheetName val="New Wk Input"/>
      <sheetName val="FORECAST"/>
      <sheetName val="Variances"/>
      <sheetName val="Plan-4500"/>
      <sheetName val="Plan-4503"/>
      <sheetName val="Plan Summary"/>
      <sheetName val="New Months Data"/>
      <sheetName val="Group Data Sheet"/>
      <sheetName val="Inputs and Checks"/>
      <sheetName val="Defaults"/>
      <sheetName val="Con Serv NW Comparison"/>
      <sheetName val="Con Serv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roject Information"/>
      <sheetName val="Explanations - EBS"/>
      <sheetName val="Explanations - THS"/>
      <sheetName val="Texas"/>
      <sheetName val="EBS"/>
      <sheetName val="THS"/>
      <sheetName val="Project Salary Listing EBS"/>
      <sheetName val="Project Salary Listing THS"/>
      <sheetName val="Pass-throughs"/>
      <sheetName val="FORECAST- Texas"/>
      <sheetName val="FORECAST - EBS"/>
      <sheetName val="FORECAST - THS"/>
      <sheetName val="Plan"/>
      <sheetName val="Plan Summary"/>
      <sheetName val="New Months Data"/>
      <sheetName val="Group Data Sheet"/>
      <sheetName val="Inputs and Checks"/>
      <sheetName val="Historical Actuals - Texas"/>
      <sheetName val="Historical Actuals EBS"/>
      <sheetName val="Historical Actuals THS"/>
      <sheetName val="New Wk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Diagnostic Dashboard"/>
      <sheetName val="Bid Timeline"/>
      <sheetName val="RFP Risk, Assumption, Analysis"/>
      <sheetName val="Cost Checklist"/>
      <sheetName val="Reports&gt;&gt;"/>
      <sheetName val="Price Summary"/>
      <sheetName val="Price Summary (Fully Loaded)"/>
      <sheetName val="Price Summary by CBS"/>
      <sheetName val="FTE Summary"/>
      <sheetName val="FTE Summary (Consolidated)"/>
      <sheetName val="FTE by CBS"/>
      <sheetName val="Cash Flow &amp; GAAP Summary"/>
      <sheetName val="CBS Aggregator"/>
      <sheetName val="Cost Forms&gt;&gt;"/>
      <sheetName val="Cost Form"/>
      <sheetName val="Analysis&gt;&gt;"/>
      <sheetName val="OI Price Sensitivity"/>
      <sheetName val="Price Score Sensitivity (A)"/>
      <sheetName val="Price Score Sensitivity (B)"/>
      <sheetName val="PTW &amp; Competitive Analysis"/>
      <sheetName val="Risk Sensitivity"/>
      <sheetName val="Ad Hoc 1"/>
      <sheetName val="Inputs&gt;&gt;"/>
      <sheetName val="CBS Setup"/>
      <sheetName val="Startup"/>
      <sheetName val="Travel"/>
      <sheetName val="Inputs"/>
      <sheetName val="Rev, Bill, Receipt"/>
      <sheetName val="Misc Tables"/>
      <sheetName val="IT Workbook (Input)&gt;&gt;"/>
      <sheetName val="(3) QUICK SUMMARY - Master Div"/>
      <sheetName val="(3) QUICK SUMMARY - Div 2"/>
      <sheetName val="(4a) STAFFING SUMMARY FTE"/>
      <sheetName val="(5a) COST BREAKDOWN"/>
      <sheetName val="Admin&gt;&gt;"/>
      <sheetName val="Monthly Key"/>
      <sheetName val="IDA"/>
      <sheetName val="MMS Indirec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3">
          <cell r="V3" t="str">
            <v>Month</v>
          </cell>
          <cell r="W3" t="str">
            <v>Month</v>
          </cell>
          <cell r="X3" t="str">
            <v>Holidays Per Month</v>
          </cell>
          <cell r="Y3" t="str">
            <v>Vacation Per Month</v>
          </cell>
          <cell r="Z3" t="str">
            <v>Sick Per Month</v>
          </cell>
          <cell r="AA3" t="str">
            <v>Vac
as %</v>
          </cell>
        </row>
        <row r="4">
          <cell r="V4">
            <v>1</v>
          </cell>
          <cell r="W4" t="str">
            <v>January</v>
          </cell>
          <cell r="X4">
            <v>2</v>
          </cell>
          <cell r="Y4">
            <v>0.5</v>
          </cell>
          <cell r="Z4">
            <v>1</v>
          </cell>
          <cell r="AA4">
            <v>2.5000000000000001E-2</v>
          </cell>
        </row>
        <row r="5">
          <cell r="V5">
            <v>2</v>
          </cell>
          <cell r="W5" t="str">
            <v>February</v>
          </cell>
          <cell r="X5">
            <v>1</v>
          </cell>
          <cell r="Y5">
            <v>0.5</v>
          </cell>
          <cell r="Z5">
            <v>1</v>
          </cell>
          <cell r="AA5">
            <v>2.5000000000000001E-2</v>
          </cell>
        </row>
        <row r="6">
          <cell r="V6">
            <v>3</v>
          </cell>
          <cell r="W6" t="str">
            <v>March</v>
          </cell>
          <cell r="X6">
            <v>0</v>
          </cell>
          <cell r="Y6">
            <v>0.5</v>
          </cell>
          <cell r="AA6">
            <v>2.5000000000000001E-2</v>
          </cell>
        </row>
        <row r="7">
          <cell r="V7">
            <v>4</v>
          </cell>
          <cell r="W7" t="str">
            <v>April</v>
          </cell>
          <cell r="X7">
            <v>0</v>
          </cell>
          <cell r="Y7">
            <v>0.75</v>
          </cell>
          <cell r="AA7">
            <v>3.7499999999999999E-2</v>
          </cell>
        </row>
        <row r="8">
          <cell r="V8">
            <v>5</v>
          </cell>
          <cell r="W8" t="str">
            <v>May</v>
          </cell>
          <cell r="X8">
            <v>1</v>
          </cell>
          <cell r="Y8">
            <v>1</v>
          </cell>
          <cell r="AA8">
            <v>0.05</v>
          </cell>
        </row>
        <row r="9">
          <cell r="V9">
            <v>6</v>
          </cell>
          <cell r="W9" t="str">
            <v>June</v>
          </cell>
          <cell r="X9">
            <v>0</v>
          </cell>
          <cell r="Y9">
            <v>1.25</v>
          </cell>
          <cell r="AA9">
            <v>6.25E-2</v>
          </cell>
        </row>
        <row r="10">
          <cell r="V10">
            <v>7</v>
          </cell>
          <cell r="W10" t="str">
            <v>July</v>
          </cell>
          <cell r="X10">
            <v>1</v>
          </cell>
          <cell r="Y10">
            <v>1.75</v>
          </cell>
          <cell r="AA10">
            <v>8.7499999999999994E-2</v>
          </cell>
        </row>
        <row r="11">
          <cell r="V11">
            <v>8</v>
          </cell>
          <cell r="W11" t="str">
            <v>August</v>
          </cell>
          <cell r="X11">
            <v>0</v>
          </cell>
          <cell r="Y11">
            <v>1.75</v>
          </cell>
          <cell r="AA11">
            <v>8.7499999999999994E-2</v>
          </cell>
        </row>
        <row r="12">
          <cell r="V12">
            <v>9</v>
          </cell>
          <cell r="W12" t="str">
            <v>September</v>
          </cell>
          <cell r="X12">
            <v>1</v>
          </cell>
          <cell r="Y12">
            <v>1</v>
          </cell>
          <cell r="AA12">
            <v>0.05</v>
          </cell>
        </row>
        <row r="13">
          <cell r="V13">
            <v>10</v>
          </cell>
          <cell r="W13" t="str">
            <v>October</v>
          </cell>
          <cell r="X13">
            <v>0</v>
          </cell>
          <cell r="Y13">
            <v>0.5</v>
          </cell>
          <cell r="Z13">
            <v>1</v>
          </cell>
          <cell r="AA13">
            <v>2.5000000000000001E-2</v>
          </cell>
        </row>
        <row r="14">
          <cell r="V14">
            <v>11</v>
          </cell>
          <cell r="W14" t="str">
            <v>November</v>
          </cell>
          <cell r="X14">
            <v>2</v>
          </cell>
          <cell r="Y14">
            <v>1</v>
          </cell>
          <cell r="Z14">
            <v>1</v>
          </cell>
          <cell r="AA14">
            <v>0.05</v>
          </cell>
        </row>
        <row r="15">
          <cell r="V15">
            <v>12</v>
          </cell>
          <cell r="W15" t="str">
            <v>December</v>
          </cell>
          <cell r="X15">
            <v>1</v>
          </cell>
          <cell r="Y15">
            <v>1</v>
          </cell>
          <cell r="Z15">
            <v>1</v>
          </cell>
          <cell r="AA15">
            <v>0.05</v>
          </cell>
        </row>
        <row r="16">
          <cell r="V16" t="str">
            <v>Per Year</v>
          </cell>
          <cell r="X16">
            <v>9</v>
          </cell>
          <cell r="Y16">
            <v>11.5</v>
          </cell>
          <cell r="Z16">
            <v>5</v>
          </cell>
          <cell r="AA16">
            <v>4.4230769230769233E-2</v>
          </cell>
        </row>
      </sheetData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zoomScale="70" zoomScaleNormal="70" workbookViewId="0">
      <selection sqref="A1:G1"/>
    </sheetView>
  </sheetViews>
  <sheetFormatPr defaultColWidth="9.140625" defaultRowHeight="20.100000000000001" customHeight="1" x14ac:dyDescent="0.25"/>
  <cols>
    <col min="1" max="1" width="32.7109375" style="13" customWidth="1"/>
    <col min="2" max="2" width="20.85546875" style="1" customWidth="1"/>
    <col min="3" max="7" width="15.7109375" style="1" customWidth="1"/>
    <col min="8" max="16384" width="9.140625" style="1"/>
  </cols>
  <sheetData>
    <row r="1" spans="1:7" ht="20.100000000000001" customHeight="1" x14ac:dyDescent="0.25">
      <c r="A1" s="59" t="s">
        <v>0</v>
      </c>
      <c r="B1" s="59"/>
      <c r="C1" s="59"/>
      <c r="D1" s="59"/>
      <c r="E1" s="59"/>
      <c r="F1" s="59"/>
      <c r="G1" s="59"/>
    </row>
    <row r="2" spans="1:7" ht="20.100000000000001" customHeight="1" x14ac:dyDescent="0.25">
      <c r="A2" s="59" t="s">
        <v>1</v>
      </c>
      <c r="B2" s="59"/>
      <c r="C2" s="59"/>
      <c r="D2" s="59"/>
      <c r="E2" s="59"/>
      <c r="F2" s="59"/>
      <c r="G2" s="59"/>
    </row>
    <row r="3" spans="1:7" ht="20.100000000000001" customHeight="1" x14ac:dyDescent="0.25">
      <c r="A3" s="60"/>
      <c r="B3" s="60"/>
      <c r="C3" s="60"/>
      <c r="D3" s="60"/>
      <c r="E3" s="60"/>
      <c r="F3" s="60"/>
      <c r="G3" s="60"/>
    </row>
    <row r="4" spans="1:7" ht="20.100000000000001" customHeight="1" x14ac:dyDescent="0.25">
      <c r="A4" s="59" t="s">
        <v>2</v>
      </c>
      <c r="B4" s="59"/>
      <c r="C4" s="59"/>
      <c r="D4" s="59"/>
      <c r="E4" s="59"/>
      <c r="F4" s="59"/>
      <c r="G4" s="59"/>
    </row>
    <row r="5" spans="1:7" ht="10.15" customHeight="1" x14ac:dyDescent="0.25">
      <c r="A5" s="61"/>
      <c r="B5" s="61"/>
      <c r="C5" s="61"/>
      <c r="D5" s="61"/>
      <c r="E5" s="61"/>
      <c r="F5" s="61"/>
      <c r="G5" s="61"/>
    </row>
    <row r="6" spans="1:7" ht="20.100000000000001" customHeight="1" x14ac:dyDescent="0.25">
      <c r="A6" s="55" t="s">
        <v>3</v>
      </c>
      <c r="B6" s="55"/>
      <c r="C6" s="55"/>
      <c r="D6" s="62" t="s">
        <v>160</v>
      </c>
      <c r="E6" s="63"/>
      <c r="F6" s="63"/>
      <c r="G6" s="64"/>
    </row>
    <row r="7" spans="1:7" ht="10.15" customHeight="1" x14ac:dyDescent="0.25">
      <c r="A7" s="55"/>
      <c r="B7" s="55"/>
      <c r="C7" s="55"/>
      <c r="D7" s="55"/>
      <c r="E7" s="55"/>
      <c r="F7" s="55"/>
      <c r="G7" s="55"/>
    </row>
    <row r="8" spans="1:7" ht="10.15" customHeight="1" x14ac:dyDescent="0.25">
      <c r="A8" s="56"/>
      <c r="B8" s="56"/>
      <c r="C8" s="56"/>
      <c r="D8" s="56"/>
      <c r="E8" s="56"/>
      <c r="F8" s="56"/>
      <c r="G8" s="56"/>
    </row>
    <row r="9" spans="1:7" ht="20.100000000000001" customHeight="1" x14ac:dyDescent="0.25">
      <c r="A9" s="57" t="s">
        <v>4</v>
      </c>
      <c r="B9" s="57"/>
      <c r="C9" s="57"/>
      <c r="D9" s="57"/>
      <c r="E9" s="57"/>
      <c r="F9" s="57"/>
      <c r="G9" s="57"/>
    </row>
    <row r="10" spans="1:7" ht="20.100000000000001" customHeight="1" x14ac:dyDescent="0.25">
      <c r="A10" s="58" t="s">
        <v>5</v>
      </c>
      <c r="B10" s="58"/>
      <c r="C10" s="58"/>
      <c r="D10" s="58"/>
      <c r="E10" s="58"/>
      <c r="F10" s="58"/>
      <c r="G10" s="58"/>
    </row>
    <row r="11" spans="1:7" ht="30" x14ac:dyDescent="0.25">
      <c r="A11" s="2" t="s">
        <v>6</v>
      </c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</row>
    <row r="12" spans="1:7" ht="37.5" customHeight="1" x14ac:dyDescent="0.25">
      <c r="A12" s="4" t="s">
        <v>13</v>
      </c>
      <c r="B12" s="5">
        <f>Software!D16</f>
        <v>1582511.8220888888</v>
      </c>
      <c r="C12" s="5">
        <f>Software!E16</f>
        <v>3631643.5825416073</v>
      </c>
      <c r="D12" s="5">
        <f>Software!F16</f>
        <v>2471618.5212451415</v>
      </c>
      <c r="E12" s="5">
        <f>Software!G16</f>
        <v>2262360.0858668378</v>
      </c>
      <c r="F12" s="5">
        <f>Software!H16</f>
        <v>2288671.1387989456</v>
      </c>
      <c r="G12" s="5">
        <f>Software!I16</f>
        <v>2030761.280017572</v>
      </c>
    </row>
    <row r="13" spans="1:7" ht="37.5" customHeight="1" x14ac:dyDescent="0.25">
      <c r="A13" s="6" t="s">
        <v>14</v>
      </c>
      <c r="B13" s="5">
        <f>Implementation!H25</f>
        <v>5515578.9616237897</v>
      </c>
      <c r="C13" s="5" t="s">
        <v>15</v>
      </c>
      <c r="D13" s="5" t="s">
        <v>15</v>
      </c>
      <c r="E13" s="5" t="s">
        <v>15</v>
      </c>
      <c r="F13" s="5" t="s">
        <v>15</v>
      </c>
      <c r="G13" s="5" t="s">
        <v>15</v>
      </c>
    </row>
    <row r="14" spans="1:7" ht="37.5" customHeight="1" thickBot="1" x14ac:dyDescent="0.3">
      <c r="A14" s="7"/>
      <c r="B14" s="8">
        <f t="shared" ref="B14:G14" si="0">SUM(B12:B13)</f>
        <v>7098090.7837126786</v>
      </c>
      <c r="C14" s="8">
        <f t="shared" si="0"/>
        <v>3631643.5825416073</v>
      </c>
      <c r="D14" s="8">
        <f t="shared" si="0"/>
        <v>2471618.5212451415</v>
      </c>
      <c r="E14" s="8">
        <f t="shared" si="0"/>
        <v>2262360.0858668378</v>
      </c>
      <c r="F14" s="8">
        <f t="shared" si="0"/>
        <v>2288671.1387989456</v>
      </c>
      <c r="G14" s="8">
        <f t="shared" si="0"/>
        <v>2030761.280017572</v>
      </c>
    </row>
    <row r="15" spans="1:7" ht="20.100000000000001" customHeight="1" thickTop="1" thickBot="1" x14ac:dyDescent="0.3">
      <c r="A15" s="9"/>
      <c r="B15" s="10"/>
      <c r="C15" s="10"/>
      <c r="D15" s="10"/>
      <c r="E15" s="10"/>
      <c r="F15" s="10"/>
      <c r="G15" s="10"/>
    </row>
    <row r="16" spans="1:7" ht="20.100000000000001" customHeight="1" thickBot="1" x14ac:dyDescent="0.3">
      <c r="A16" s="11" t="s">
        <v>16</v>
      </c>
      <c r="B16" s="12">
        <f>SUM(B14:G14)</f>
        <v>19783145.392182782</v>
      </c>
      <c r="C16" s="10"/>
      <c r="D16" s="10"/>
      <c r="E16" s="10"/>
      <c r="F16" s="10"/>
      <c r="G16" s="10"/>
    </row>
  </sheetData>
  <mergeCells count="11">
    <mergeCell ref="A7:G7"/>
    <mergeCell ref="A8:G8"/>
    <mergeCell ref="A9:G9"/>
    <mergeCell ref="A10:G10"/>
    <mergeCell ref="A1:G1"/>
    <mergeCell ref="A2:G2"/>
    <mergeCell ref="A3:G3"/>
    <mergeCell ref="A4:G4"/>
    <mergeCell ref="A5:G5"/>
    <mergeCell ref="A6:C6"/>
    <mergeCell ref="D6:G6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opLeftCell="A10" zoomScale="90" zoomScaleNormal="90" workbookViewId="0">
      <selection sqref="A1:I1"/>
    </sheetView>
  </sheetViews>
  <sheetFormatPr defaultColWidth="9.140625" defaultRowHeight="20.100000000000001" customHeight="1" x14ac:dyDescent="0.25"/>
  <cols>
    <col min="1" max="1" width="34" style="10" customWidth="1"/>
    <col min="2" max="2" width="7.7109375" style="18" customWidth="1"/>
    <col min="3" max="3" width="12.140625" style="10" customWidth="1"/>
    <col min="4" max="9" width="15.42578125" style="10" customWidth="1"/>
    <col min="10" max="10" width="5.42578125" style="10" customWidth="1"/>
    <col min="11" max="11" width="11.5703125" style="10" bestFit="1" customWidth="1"/>
    <col min="12" max="14" width="8.140625" style="10" customWidth="1"/>
    <col min="15" max="16384" width="9.140625" style="10"/>
  </cols>
  <sheetData>
    <row r="1" spans="1:9" ht="20.100000000000001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pans="1:9" ht="20.100000000000001" customHeight="1" x14ac:dyDescent="0.25">
      <c r="A2" s="59" t="s">
        <v>1</v>
      </c>
      <c r="B2" s="59"/>
      <c r="C2" s="59"/>
      <c r="D2" s="59"/>
      <c r="E2" s="59"/>
      <c r="F2" s="59"/>
      <c r="G2" s="59"/>
      <c r="H2" s="59"/>
      <c r="I2" s="59"/>
    </row>
    <row r="3" spans="1:9" ht="3.75" customHeight="1" x14ac:dyDescent="0.25">
      <c r="A3" s="67"/>
      <c r="B3" s="67"/>
      <c r="C3" s="67"/>
      <c r="D3" s="67"/>
      <c r="E3" s="67"/>
      <c r="F3" s="67"/>
      <c r="G3" s="67"/>
      <c r="H3" s="67"/>
      <c r="I3" s="67"/>
    </row>
    <row r="4" spans="1:9" ht="20.100000000000001" customHeight="1" x14ac:dyDescent="0.25">
      <c r="A4" s="59" t="s">
        <v>17</v>
      </c>
      <c r="B4" s="59"/>
      <c r="C4" s="59"/>
      <c r="D4" s="59"/>
      <c r="E4" s="59"/>
      <c r="F4" s="59"/>
      <c r="G4" s="59"/>
      <c r="H4" s="59"/>
      <c r="I4" s="59"/>
    </row>
    <row r="5" spans="1:9" ht="21" customHeight="1" x14ac:dyDescent="0.25">
      <c r="A5" s="68" t="s">
        <v>160</v>
      </c>
      <c r="B5" s="68"/>
      <c r="C5" s="68"/>
      <c r="D5" s="68"/>
      <c r="E5" s="68"/>
      <c r="F5" s="68"/>
      <c r="G5" s="68"/>
      <c r="H5" s="68"/>
      <c r="I5" s="68"/>
    </row>
    <row r="6" spans="1:9" ht="20.100000000000001" customHeight="1" x14ac:dyDescent="0.25">
      <c r="A6" s="65" t="s">
        <v>18</v>
      </c>
      <c r="B6" s="65"/>
      <c r="C6" s="65"/>
      <c r="D6" s="65"/>
      <c r="E6" s="65"/>
      <c r="F6" s="65"/>
      <c r="G6" s="65"/>
      <c r="H6" s="65"/>
      <c r="I6" s="66"/>
    </row>
    <row r="7" spans="1:9" s="14" customFormat="1" ht="45" x14ac:dyDescent="0.25">
      <c r="A7" s="2" t="s">
        <v>6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2" t="s">
        <v>26</v>
      </c>
    </row>
    <row r="8" spans="1:9" ht="20.100000000000001" customHeight="1" x14ac:dyDescent="0.25">
      <c r="A8" s="15" t="s">
        <v>27</v>
      </c>
      <c r="B8" s="16"/>
      <c r="C8" s="17"/>
      <c r="D8" s="17">
        <v>1581704.4599777777</v>
      </c>
      <c r="E8" s="17">
        <v>813035.29984888202</v>
      </c>
      <c r="F8" s="17">
        <v>775947.19269774272</v>
      </c>
      <c r="G8" s="17">
        <v>789403.36799912015</v>
      </c>
      <c r="H8" s="17">
        <v>803199.79226294684</v>
      </c>
      <c r="I8" s="17">
        <v>521471.5238041869</v>
      </c>
    </row>
    <row r="9" spans="1:9" ht="20.100000000000001" customHeight="1" x14ac:dyDescent="0.25">
      <c r="A9" s="15" t="s">
        <v>28</v>
      </c>
      <c r="B9" s="16"/>
      <c r="C9" s="17"/>
      <c r="D9" s="17">
        <v>807.36211111111106</v>
      </c>
      <c r="E9" s="17">
        <v>276576.196</v>
      </c>
      <c r="F9" s="17">
        <v>276576.196</v>
      </c>
      <c r="G9" s="17">
        <v>276576.196</v>
      </c>
      <c r="H9" s="17">
        <v>276576.196</v>
      </c>
      <c r="I9" s="17">
        <v>276576.196</v>
      </c>
    </row>
    <row r="10" spans="1:9" ht="20.100000000000001" customHeight="1" x14ac:dyDescent="0.25">
      <c r="A10" s="15" t="s">
        <v>29</v>
      </c>
      <c r="B10" s="16"/>
      <c r="C10" s="17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</row>
    <row r="11" spans="1:9" ht="20.100000000000001" customHeight="1" x14ac:dyDescent="0.25">
      <c r="A11" s="15" t="s">
        <v>30</v>
      </c>
      <c r="B11" s="16"/>
      <c r="C11" s="17"/>
      <c r="D11" s="17">
        <v>0</v>
      </c>
      <c r="E11" s="17">
        <v>2542032.0866927253</v>
      </c>
      <c r="F11" s="17">
        <v>1419095.132547399</v>
      </c>
      <c r="G11" s="17">
        <v>1196380.5218677178</v>
      </c>
      <c r="H11" s="17">
        <v>1208895.1505359986</v>
      </c>
      <c r="I11" s="17">
        <v>1232713.5602133851</v>
      </c>
    </row>
    <row r="12" spans="1:9" ht="20.100000000000001" customHeight="1" x14ac:dyDescent="0.25">
      <c r="A12" s="15"/>
      <c r="B12" s="16"/>
      <c r="C12" s="17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</row>
    <row r="13" spans="1:9" ht="20.100000000000001" customHeight="1" x14ac:dyDescent="0.25">
      <c r="A13" s="15"/>
      <c r="B13" s="16"/>
      <c r="C13" s="17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</row>
    <row r="14" spans="1:9" ht="20.100000000000001" customHeight="1" x14ac:dyDescent="0.25">
      <c r="A14" s="15"/>
      <c r="B14" s="16"/>
      <c r="C14" s="17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</row>
    <row r="15" spans="1:9" ht="20.100000000000001" customHeight="1" x14ac:dyDescent="0.25">
      <c r="A15" s="15"/>
      <c r="B15" s="16"/>
      <c r="C15" s="17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</row>
    <row r="16" spans="1:9" ht="20.100000000000001" customHeight="1" thickBot="1" x14ac:dyDescent="0.3">
      <c r="C16" s="11" t="s">
        <v>31</v>
      </c>
      <c r="D16" s="19">
        <f t="shared" ref="D16:I16" si="0">SUM(D8:D15)</f>
        <v>1582511.8220888888</v>
      </c>
      <c r="E16" s="19">
        <f t="shared" si="0"/>
        <v>3631643.5825416073</v>
      </c>
      <c r="F16" s="19">
        <f t="shared" si="0"/>
        <v>2471618.5212451415</v>
      </c>
      <c r="G16" s="19">
        <f t="shared" si="0"/>
        <v>2262360.0858668378</v>
      </c>
      <c r="H16" s="19">
        <f t="shared" si="0"/>
        <v>2288671.1387989456</v>
      </c>
      <c r="I16" s="19">
        <f t="shared" si="0"/>
        <v>2030761.280017572</v>
      </c>
    </row>
    <row r="17" ht="20.100000000000001" customHeight="1" thickTop="1" x14ac:dyDescent="0.25"/>
  </sheetData>
  <mergeCells count="6">
    <mergeCell ref="A6:I6"/>
    <mergeCell ref="A1:I1"/>
    <mergeCell ref="A2:I2"/>
    <mergeCell ref="A3:I3"/>
    <mergeCell ref="A4:I4"/>
    <mergeCell ref="A5:I5"/>
  </mergeCells>
  <pageMargins left="0.25" right="0.25" top="0.75" bottom="0.75" header="0.3" footer="0.3"/>
  <pageSetup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33"/>
  <sheetViews>
    <sheetView zoomScale="60" zoomScaleNormal="60" workbookViewId="0">
      <pane xSplit="1" ySplit="7" topLeftCell="B17" activePane="bottomRight" state="frozen"/>
      <selection activeCell="A15" sqref="A15"/>
      <selection pane="topRight" activeCell="A15" sqref="A15"/>
      <selection pane="bottomLeft" activeCell="A15" sqref="A15"/>
      <selection pane="bottomRight" activeCell="D32" sqref="D32"/>
    </sheetView>
  </sheetViews>
  <sheetFormatPr defaultColWidth="9.140625" defaultRowHeight="20.100000000000001" customHeight="1" x14ac:dyDescent="0.25"/>
  <cols>
    <col min="1" max="1" width="49.28515625" style="10" customWidth="1"/>
    <col min="2" max="7" width="16.42578125" style="10" customWidth="1"/>
    <col min="8" max="8" width="16.5703125" style="10" customWidth="1"/>
    <col min="9" max="16384" width="9.140625" style="10"/>
  </cols>
  <sheetData>
    <row r="1" spans="1:8" ht="15" x14ac:dyDescent="0.25">
      <c r="A1" s="21" t="s">
        <v>0</v>
      </c>
      <c r="B1" s="20"/>
      <c r="C1" s="20"/>
      <c r="D1" s="20"/>
      <c r="E1" s="20"/>
      <c r="F1" s="20"/>
    </row>
    <row r="2" spans="1:8" ht="15" x14ac:dyDescent="0.25">
      <c r="A2" s="21" t="s">
        <v>1</v>
      </c>
      <c r="B2" s="20"/>
      <c r="C2" s="20"/>
      <c r="D2" s="20"/>
      <c r="E2" s="20"/>
      <c r="F2" s="20"/>
    </row>
    <row r="3" spans="1:8" ht="5.0999999999999996" customHeight="1" x14ac:dyDescent="0.25">
      <c r="A3" s="22"/>
    </row>
    <row r="4" spans="1:8" ht="15" x14ac:dyDescent="0.25">
      <c r="A4" s="21" t="s">
        <v>32</v>
      </c>
      <c r="G4" s="53" t="s">
        <v>160</v>
      </c>
    </row>
    <row r="5" spans="1:8" ht="29.45" customHeight="1" x14ac:dyDescent="0.25">
      <c r="A5" s="69" t="s">
        <v>33</v>
      </c>
      <c r="B5" s="69"/>
      <c r="C5" s="69"/>
      <c r="D5" s="69"/>
      <c r="E5" s="69"/>
      <c r="F5" s="69"/>
      <c r="G5" s="69"/>
      <c r="H5" s="69"/>
    </row>
    <row r="6" spans="1:8" ht="20.100000000000001" customHeight="1" x14ac:dyDescent="0.25">
      <c r="A6" s="23" t="s">
        <v>34</v>
      </c>
      <c r="B6" s="24"/>
      <c r="C6" s="25"/>
      <c r="D6" s="25"/>
      <c r="E6" s="25"/>
      <c r="F6" s="25"/>
      <c r="G6" s="25"/>
      <c r="H6" s="26"/>
    </row>
    <row r="7" spans="1:8" s="14" customFormat="1" ht="15" x14ac:dyDescent="0.25">
      <c r="A7" s="2" t="s">
        <v>6</v>
      </c>
      <c r="B7" s="27" t="s">
        <v>35</v>
      </c>
      <c r="C7" s="28" t="s">
        <v>36</v>
      </c>
      <c r="D7" s="28" t="s">
        <v>37</v>
      </c>
      <c r="E7" s="28" t="s">
        <v>38</v>
      </c>
      <c r="F7" s="28" t="s">
        <v>39</v>
      </c>
      <c r="G7" s="29" t="s">
        <v>40</v>
      </c>
      <c r="H7" s="30" t="s">
        <v>41</v>
      </c>
    </row>
    <row r="8" spans="1:8" ht="20.100000000000001" customHeight="1" x14ac:dyDescent="0.25">
      <c r="A8" s="15" t="s">
        <v>42</v>
      </c>
      <c r="B8" s="17">
        <v>44614.384363268699</v>
      </c>
      <c r="C8" s="17">
        <v>142518.17227155279</v>
      </c>
      <c r="D8" s="17">
        <v>142518.17227155279</v>
      </c>
      <c r="E8" s="17">
        <v>151193.19145329951</v>
      </c>
      <c r="F8" s="17">
        <v>68408.151695093722</v>
      </c>
      <c r="G8" s="17">
        <v>0</v>
      </c>
      <c r="H8" s="17">
        <f>SUM(B8:G8)</f>
        <v>549252.07205476752</v>
      </c>
    </row>
    <row r="9" spans="1:8" ht="20.100000000000001" customHeight="1" x14ac:dyDescent="0.25">
      <c r="A9" s="15" t="s">
        <v>43</v>
      </c>
      <c r="B9" s="17">
        <v>155899.46399683488</v>
      </c>
      <c r="C9" s="17">
        <v>762746.64247580862</v>
      </c>
      <c r="D9" s="17">
        <v>454708.99879776448</v>
      </c>
      <c r="E9" s="17">
        <v>14440.781962934097</v>
      </c>
      <c r="F9" s="17">
        <v>31192.089039937651</v>
      </c>
      <c r="G9" s="17">
        <v>0</v>
      </c>
      <c r="H9" s="17">
        <f t="shared" ref="H9:H24" si="0">SUM(B9:G9)</f>
        <v>1418987.9762732799</v>
      </c>
    </row>
    <row r="10" spans="1:8" ht="20.100000000000001" customHeight="1" x14ac:dyDescent="0.25">
      <c r="A10" s="15" t="s">
        <v>44</v>
      </c>
      <c r="B10" s="17">
        <v>56763.054563472149</v>
      </c>
      <c r="C10" s="17">
        <v>175659.78400483067</v>
      </c>
      <c r="D10" s="17">
        <v>134931.90323446636</v>
      </c>
      <c r="E10" s="17">
        <v>14440.781962934097</v>
      </c>
      <c r="F10" s="17">
        <v>31192.089039937651</v>
      </c>
      <c r="G10" s="17">
        <v>0</v>
      </c>
      <c r="H10" s="17">
        <f t="shared" si="0"/>
        <v>412987.61280564091</v>
      </c>
    </row>
    <row r="11" spans="1:8" ht="20.100000000000001" customHeight="1" x14ac:dyDescent="0.25">
      <c r="A11" s="15" t="s">
        <v>45</v>
      </c>
      <c r="B11" s="17">
        <v>49298.601736403463</v>
      </c>
      <c r="C11" s="17">
        <v>157089.84393699648</v>
      </c>
      <c r="D11" s="17">
        <v>129171.93118084836</v>
      </c>
      <c r="E11" s="17">
        <v>14440.781962934097</v>
      </c>
      <c r="F11" s="17">
        <v>31192.089039937651</v>
      </c>
      <c r="G11" s="17">
        <v>0</v>
      </c>
      <c r="H11" s="17">
        <f t="shared" si="0"/>
        <v>381193.24785712012</v>
      </c>
    </row>
    <row r="12" spans="1:8" ht="20.100000000000001" customHeight="1" x14ac:dyDescent="0.25">
      <c r="A12" s="15" t="s">
        <v>46</v>
      </c>
      <c r="B12" s="17">
        <v>0</v>
      </c>
      <c r="C12" s="17">
        <v>0</v>
      </c>
      <c r="D12" s="17">
        <v>342556.9637415958</v>
      </c>
      <c r="E12" s="17">
        <v>769483.33293558925</v>
      </c>
      <c r="F12" s="17">
        <v>0</v>
      </c>
      <c r="G12" s="17">
        <v>0</v>
      </c>
      <c r="H12" s="17">
        <f t="shared" si="0"/>
        <v>1112040.296677185</v>
      </c>
    </row>
    <row r="13" spans="1:8" ht="20.100000000000001" customHeight="1" x14ac:dyDescent="0.25">
      <c r="A13" s="15" t="s">
        <v>47</v>
      </c>
      <c r="B13" s="17">
        <v>0</v>
      </c>
      <c r="C13" s="17">
        <v>62930.008013580868</v>
      </c>
      <c r="D13" s="17">
        <v>76621.98313059927</v>
      </c>
      <c r="E13" s="17">
        <v>88237.51128717103</v>
      </c>
      <c r="F13" s="17">
        <v>52805.291170981902</v>
      </c>
      <c r="G13" s="17">
        <v>0</v>
      </c>
      <c r="H13" s="17">
        <f t="shared" si="0"/>
        <v>280594.79360233305</v>
      </c>
    </row>
    <row r="14" spans="1:8" ht="20.100000000000001" customHeight="1" x14ac:dyDescent="0.25">
      <c r="A14" s="15" t="s">
        <v>48</v>
      </c>
      <c r="B14" s="17">
        <v>0</v>
      </c>
      <c r="C14" s="17">
        <v>0</v>
      </c>
      <c r="D14" s="17">
        <v>0</v>
      </c>
      <c r="E14" s="17">
        <v>371241.184933996</v>
      </c>
      <c r="F14" s="17">
        <v>0</v>
      </c>
      <c r="G14" s="17">
        <v>0</v>
      </c>
      <c r="H14" s="17">
        <f t="shared" si="0"/>
        <v>371241.184933996</v>
      </c>
    </row>
    <row r="15" spans="1:8" ht="20.100000000000001" customHeight="1" x14ac:dyDescent="0.25">
      <c r="A15" s="15" t="s">
        <v>49</v>
      </c>
      <c r="B15" s="17">
        <v>0</v>
      </c>
      <c r="C15" s="17">
        <v>0</v>
      </c>
      <c r="D15" s="17">
        <v>0</v>
      </c>
      <c r="E15" s="17">
        <v>0</v>
      </c>
      <c r="F15" s="17">
        <v>679488.93161947373</v>
      </c>
      <c r="G15" s="17">
        <v>0</v>
      </c>
      <c r="H15" s="17">
        <f t="shared" si="0"/>
        <v>679488.93161947373</v>
      </c>
    </row>
    <row r="16" spans="1:8" ht="20.100000000000001" customHeight="1" x14ac:dyDescent="0.25">
      <c r="A16" s="15" t="s">
        <v>50</v>
      </c>
      <c r="B16" s="17">
        <v>8733.8115204858859</v>
      </c>
      <c r="C16" s="17">
        <v>27899.675690441018</v>
      </c>
      <c r="D16" s="17">
        <v>27899.675690441018</v>
      </c>
      <c r="E16" s="17">
        <v>29597.91681942439</v>
      </c>
      <c r="F16" s="17">
        <v>109674.14599754193</v>
      </c>
      <c r="G16" s="17">
        <v>105987.62008165818</v>
      </c>
      <c r="H16" s="17">
        <f t="shared" si="0"/>
        <v>309792.84579999244</v>
      </c>
    </row>
    <row r="17" spans="1:8" ht="20.100000000000001" customHeight="1" x14ac:dyDescent="0.25">
      <c r="A17" s="15" t="s">
        <v>30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f t="shared" si="0"/>
        <v>0</v>
      </c>
    </row>
    <row r="18" spans="1:8" ht="20.100000000000001" customHeight="1" x14ac:dyDescent="0.25">
      <c r="A18" s="31"/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f t="shared" si="0"/>
        <v>0</v>
      </c>
    </row>
    <row r="19" spans="1:8" ht="20.100000000000001" customHeight="1" x14ac:dyDescent="0.25">
      <c r="A19" s="31"/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f t="shared" si="0"/>
        <v>0</v>
      </c>
    </row>
    <row r="20" spans="1:8" ht="20.100000000000001" customHeight="1" x14ac:dyDescent="0.25">
      <c r="A20" s="31"/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f t="shared" si="0"/>
        <v>0</v>
      </c>
    </row>
    <row r="21" spans="1:8" ht="20.100000000000001" customHeight="1" x14ac:dyDescent="0.25">
      <c r="A21" s="31"/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f t="shared" si="0"/>
        <v>0</v>
      </c>
    </row>
    <row r="22" spans="1:8" ht="20.100000000000001" customHeight="1" x14ac:dyDescent="0.25">
      <c r="A22" s="31"/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f t="shared" si="0"/>
        <v>0</v>
      </c>
    </row>
    <row r="23" spans="1:8" ht="20.100000000000001" customHeight="1" x14ac:dyDescent="0.25">
      <c r="A23" s="31"/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f t="shared" si="0"/>
        <v>0</v>
      </c>
    </row>
    <row r="24" spans="1:8" ht="20.100000000000001" customHeight="1" x14ac:dyDescent="0.25">
      <c r="A24" s="31"/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f t="shared" si="0"/>
        <v>0</v>
      </c>
    </row>
    <row r="25" spans="1:8" ht="20.100000000000001" customHeight="1" thickBot="1" x14ac:dyDescent="0.3">
      <c r="A25" s="11" t="s">
        <v>31</v>
      </c>
      <c r="B25" s="19">
        <f t="shared" ref="B25:G25" si="1">SUM(B8:B24)</f>
        <v>315309.3161804651</v>
      </c>
      <c r="C25" s="19">
        <f t="shared" si="1"/>
        <v>1328844.1263932106</v>
      </c>
      <c r="D25" s="19">
        <f t="shared" si="1"/>
        <v>1308409.6280472681</v>
      </c>
      <c r="E25" s="19">
        <f t="shared" si="1"/>
        <v>1453075.4833182825</v>
      </c>
      <c r="F25" s="19">
        <f t="shared" si="1"/>
        <v>1003952.7876029043</v>
      </c>
      <c r="G25" s="19">
        <f t="shared" si="1"/>
        <v>105987.62008165818</v>
      </c>
      <c r="H25" s="32">
        <f>SUM(H8:H24)</f>
        <v>5515578.9616237897</v>
      </c>
    </row>
    <row r="26" spans="1:8" ht="20.100000000000001" customHeight="1" thickTop="1" x14ac:dyDescent="0.25"/>
    <row r="27" spans="1:8" ht="20.100000000000001" customHeight="1" x14ac:dyDescent="0.25">
      <c r="A27" s="10" t="s">
        <v>51</v>
      </c>
    </row>
    <row r="28" spans="1:8" ht="20.100000000000001" customHeight="1" x14ac:dyDescent="0.25">
      <c r="A28" s="1" t="s">
        <v>52</v>
      </c>
    </row>
    <row r="29" spans="1:8" ht="20.100000000000001" customHeight="1" x14ac:dyDescent="0.25">
      <c r="A29" s="1" t="s">
        <v>53</v>
      </c>
    </row>
    <row r="30" spans="1:8" ht="20.100000000000001" customHeight="1" x14ac:dyDescent="0.25">
      <c r="A30" s="1" t="s">
        <v>54</v>
      </c>
    </row>
    <row r="31" spans="1:8" ht="20.100000000000001" customHeight="1" x14ac:dyDescent="0.25">
      <c r="A31" s="1" t="s">
        <v>55</v>
      </c>
    </row>
    <row r="32" spans="1:8" ht="20.100000000000001" customHeight="1" x14ac:dyDescent="0.25">
      <c r="A32" s="1" t="s">
        <v>56</v>
      </c>
    </row>
    <row r="33" spans="1:1" ht="20.100000000000001" customHeight="1" x14ac:dyDescent="0.25">
      <c r="A33" s="1" t="s">
        <v>57</v>
      </c>
    </row>
  </sheetData>
  <mergeCells count="1">
    <mergeCell ref="A5:H5"/>
  </mergeCells>
  <pageMargins left="0.25" right="0.25" top="0.75" bottom="0.75" header="0.3" footer="0.3"/>
  <pageSetup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17"/>
  <sheetViews>
    <sheetView showGridLines="0" tabSelected="1" zoomScale="90" zoomScaleNormal="90" workbookViewId="0">
      <pane xSplit="2" ySplit="7" topLeftCell="C80" activePane="bottomRight" state="frozen"/>
      <selection activeCell="A15" sqref="A15"/>
      <selection pane="topRight" activeCell="A15" sqref="A15"/>
      <selection pane="bottomLeft" activeCell="A15" sqref="A15"/>
      <selection pane="bottomRight" activeCell="C8" sqref="C8"/>
    </sheetView>
  </sheetViews>
  <sheetFormatPr defaultColWidth="6.7109375" defaultRowHeight="15" x14ac:dyDescent="0.25"/>
  <cols>
    <col min="1" max="1" width="63.28515625" style="52" customWidth="1"/>
    <col min="2" max="2" width="22.42578125" style="34" customWidth="1"/>
    <col min="3" max="3" width="16.85546875" style="34" customWidth="1"/>
    <col min="4" max="4" width="10.7109375" style="34" customWidth="1"/>
    <col min="5" max="5" width="20.28515625" style="34" customWidth="1"/>
    <col min="6" max="16384" width="6.7109375" style="34"/>
  </cols>
  <sheetData>
    <row r="1" spans="1:5" x14ac:dyDescent="0.25">
      <c r="A1" s="33" t="s">
        <v>0</v>
      </c>
    </row>
    <row r="2" spans="1:5" x14ac:dyDescent="0.25">
      <c r="A2" s="33" t="s">
        <v>1</v>
      </c>
    </row>
    <row r="3" spans="1:5" ht="4.5" customHeight="1" x14ac:dyDescent="0.25">
      <c r="A3" s="33"/>
    </row>
    <row r="4" spans="1:5" ht="23.25" x14ac:dyDescent="0.25">
      <c r="A4" s="36" t="s">
        <v>58</v>
      </c>
    </row>
    <row r="5" spans="1:5" ht="51" x14ac:dyDescent="0.25">
      <c r="A5" s="37" t="s">
        <v>59</v>
      </c>
      <c r="E5" s="54" t="s">
        <v>160</v>
      </c>
    </row>
    <row r="6" spans="1:5" ht="4.9000000000000004" customHeight="1" x14ac:dyDescent="0.25">
      <c r="A6" s="38"/>
    </row>
    <row r="7" spans="1:5" x14ac:dyDescent="0.25">
      <c r="A7" s="39" t="s">
        <v>60</v>
      </c>
      <c r="B7" s="40" t="s">
        <v>61</v>
      </c>
      <c r="C7" s="40" t="s">
        <v>62</v>
      </c>
      <c r="D7" s="40" t="s">
        <v>63</v>
      </c>
      <c r="E7" s="40" t="s">
        <v>64</v>
      </c>
    </row>
    <row r="8" spans="1:5" x14ac:dyDescent="0.25">
      <c r="A8" s="41" t="s">
        <v>65</v>
      </c>
      <c r="B8" s="42"/>
      <c r="C8" s="42"/>
      <c r="D8" s="42"/>
      <c r="E8" s="42"/>
    </row>
    <row r="9" spans="1:5" x14ac:dyDescent="0.25">
      <c r="A9" s="43" t="s">
        <v>66</v>
      </c>
      <c r="B9" s="42"/>
      <c r="C9" s="42"/>
      <c r="D9" s="42"/>
      <c r="E9" s="44" t="s">
        <v>67</v>
      </c>
    </row>
    <row r="10" spans="1:5" x14ac:dyDescent="0.25">
      <c r="A10" s="45" t="s">
        <v>129</v>
      </c>
      <c r="B10" s="46" t="s">
        <v>108</v>
      </c>
      <c r="C10" s="47">
        <v>172.38270200789773</v>
      </c>
      <c r="D10" s="48">
        <v>1091.1599999999999</v>
      </c>
      <c r="E10" s="44"/>
    </row>
    <row r="11" spans="1:5" x14ac:dyDescent="0.25">
      <c r="A11" s="45" t="s">
        <v>129</v>
      </c>
      <c r="B11" s="46" t="s">
        <v>109</v>
      </c>
      <c r="C11" s="47">
        <v>124.94491965992066</v>
      </c>
      <c r="D11" s="48">
        <v>375.20000000000005</v>
      </c>
      <c r="E11" s="42"/>
    </row>
    <row r="12" spans="1:5" x14ac:dyDescent="0.25">
      <c r="A12" s="45" t="s">
        <v>129</v>
      </c>
      <c r="B12" s="46" t="s">
        <v>110</v>
      </c>
      <c r="C12" s="47">
        <v>154.59353362740632</v>
      </c>
      <c r="D12" s="48">
        <v>93.12</v>
      </c>
      <c r="E12" s="42"/>
    </row>
    <row r="13" spans="1:5" x14ac:dyDescent="0.25">
      <c r="A13" s="45" t="s">
        <v>129</v>
      </c>
      <c r="B13" s="46" t="s">
        <v>111</v>
      </c>
      <c r="C13" s="47">
        <v>142.73408804041202</v>
      </c>
      <c r="D13" s="48">
        <v>93.12</v>
      </c>
      <c r="E13" s="42"/>
    </row>
    <row r="14" spans="1:5" x14ac:dyDescent="0.25">
      <c r="A14" s="43" t="s">
        <v>68</v>
      </c>
      <c r="B14" s="42"/>
      <c r="C14" s="42"/>
      <c r="D14" s="42"/>
      <c r="E14" s="44" t="s">
        <v>67</v>
      </c>
    </row>
    <row r="15" spans="1:5" x14ac:dyDescent="0.25">
      <c r="A15" s="45" t="s">
        <v>130</v>
      </c>
      <c r="B15" s="46" t="s">
        <v>108</v>
      </c>
      <c r="C15" s="47">
        <v>172.38270200789773</v>
      </c>
      <c r="D15" s="48">
        <v>311.76</v>
      </c>
      <c r="E15" s="42"/>
    </row>
    <row r="16" spans="1:5" x14ac:dyDescent="0.25">
      <c r="A16" s="45" t="s">
        <v>130</v>
      </c>
      <c r="B16" s="46" t="s">
        <v>109</v>
      </c>
      <c r="C16" s="47">
        <v>124.94491965992066</v>
      </c>
      <c r="D16" s="48">
        <v>750.40000000000009</v>
      </c>
      <c r="E16" s="42"/>
    </row>
    <row r="17" spans="1:5" x14ac:dyDescent="0.25">
      <c r="A17" s="45" t="s">
        <v>130</v>
      </c>
      <c r="B17" s="46" t="s">
        <v>110</v>
      </c>
      <c r="C17" s="47">
        <v>154.59353362740632</v>
      </c>
      <c r="D17" s="48">
        <v>31.040000000000006</v>
      </c>
      <c r="E17" s="42"/>
    </row>
    <row r="18" spans="1:5" x14ac:dyDescent="0.25">
      <c r="A18" s="45" t="s">
        <v>130</v>
      </c>
      <c r="B18" s="46" t="s">
        <v>111</v>
      </c>
      <c r="C18" s="47">
        <v>142.73408804041202</v>
      </c>
      <c r="D18" s="48">
        <v>31.040000000000006</v>
      </c>
      <c r="E18" s="42"/>
    </row>
    <row r="19" spans="1:5" ht="25.5" x14ac:dyDescent="0.25">
      <c r="A19" s="43" t="s">
        <v>69</v>
      </c>
      <c r="B19" s="42"/>
      <c r="C19" s="42"/>
      <c r="D19" s="42"/>
      <c r="E19" s="44" t="s">
        <v>67</v>
      </c>
    </row>
    <row r="20" spans="1:5" ht="22.5" x14ac:dyDescent="0.25">
      <c r="A20" s="45" t="s">
        <v>131</v>
      </c>
      <c r="B20" s="46" t="s">
        <v>108</v>
      </c>
      <c r="C20" s="47">
        <v>172.38270200789773</v>
      </c>
      <c r="D20" s="48">
        <v>155.88</v>
      </c>
      <c r="E20" s="42"/>
    </row>
    <row r="21" spans="1:5" ht="22.5" x14ac:dyDescent="0.25">
      <c r="A21" s="45" t="s">
        <v>131</v>
      </c>
      <c r="B21" s="46" t="s">
        <v>109</v>
      </c>
      <c r="C21" s="47">
        <v>124.94491965992066</v>
      </c>
      <c r="D21" s="48">
        <v>750.40000000000009</v>
      </c>
      <c r="E21" s="42"/>
    </row>
    <row r="22" spans="1:5" ht="22.5" x14ac:dyDescent="0.25">
      <c r="A22" s="45" t="s">
        <v>131</v>
      </c>
      <c r="B22" s="46" t="s">
        <v>110</v>
      </c>
      <c r="C22" s="47">
        <v>154.59353362740632</v>
      </c>
      <c r="D22" s="48">
        <v>31.040000000000006</v>
      </c>
      <c r="E22" s="42"/>
    </row>
    <row r="23" spans="1:5" ht="22.5" x14ac:dyDescent="0.25">
      <c r="A23" s="45" t="s">
        <v>131</v>
      </c>
      <c r="B23" s="46" t="s">
        <v>111</v>
      </c>
      <c r="C23" s="47">
        <v>142.73408804041202</v>
      </c>
      <c r="D23" s="48">
        <v>31.040000000000006</v>
      </c>
      <c r="E23" s="42"/>
    </row>
    <row r="24" spans="1:5" x14ac:dyDescent="0.25">
      <c r="A24" s="43"/>
      <c r="B24" s="42"/>
      <c r="C24" s="42"/>
      <c r="D24" s="42"/>
      <c r="E24" s="42"/>
    </row>
    <row r="25" spans="1:5" ht="25.5" x14ac:dyDescent="0.25">
      <c r="A25" s="41" t="s">
        <v>70</v>
      </c>
      <c r="B25" s="42"/>
      <c r="C25" s="42"/>
      <c r="D25" s="42"/>
      <c r="E25" s="49">
        <v>43391</v>
      </c>
    </row>
    <row r="26" spans="1:5" ht="25.5" x14ac:dyDescent="0.25">
      <c r="A26" s="43" t="s">
        <v>71</v>
      </c>
      <c r="B26" s="42"/>
      <c r="C26" s="42"/>
      <c r="D26" s="42"/>
      <c r="E26" s="49">
        <v>43367</v>
      </c>
    </row>
    <row r="27" spans="1:5" ht="22.5" x14ac:dyDescent="0.25">
      <c r="A27" s="45" t="s">
        <v>132</v>
      </c>
      <c r="B27" s="46" t="s">
        <v>110</v>
      </c>
      <c r="C27" s="47">
        <v>154.59353362740632</v>
      </c>
      <c r="D27" s="48">
        <v>32.729999999999997</v>
      </c>
      <c r="E27" s="42"/>
    </row>
    <row r="28" spans="1:5" ht="22.5" x14ac:dyDescent="0.25">
      <c r="A28" s="45" t="s">
        <v>132</v>
      </c>
      <c r="B28" s="46" t="s">
        <v>111</v>
      </c>
      <c r="C28" s="47">
        <v>142.73408804041202</v>
      </c>
      <c r="D28" s="48">
        <v>25.536000000000001</v>
      </c>
      <c r="E28" s="42"/>
    </row>
    <row r="29" spans="1:5" ht="22.5" x14ac:dyDescent="0.25">
      <c r="A29" s="45" t="s">
        <v>132</v>
      </c>
      <c r="B29" s="46" t="s">
        <v>112</v>
      </c>
      <c r="C29" s="47">
        <v>132.0632764826133</v>
      </c>
      <c r="D29" s="48">
        <v>181.94399999999999</v>
      </c>
      <c r="E29" s="42"/>
    </row>
    <row r="30" spans="1:5" ht="22.5" x14ac:dyDescent="0.25">
      <c r="A30" s="45" t="s">
        <v>132</v>
      </c>
      <c r="B30" s="46" t="s">
        <v>113</v>
      </c>
      <c r="C30" s="47">
        <v>119.19263903498943</v>
      </c>
      <c r="D30" s="48">
        <v>302.39999999999998</v>
      </c>
      <c r="E30" s="42"/>
    </row>
    <row r="31" spans="1:5" ht="22.5" x14ac:dyDescent="0.25">
      <c r="A31" s="45" t="s">
        <v>132</v>
      </c>
      <c r="B31" s="46" t="s">
        <v>114</v>
      </c>
      <c r="C31" s="47">
        <v>130.87464245341778</v>
      </c>
      <c r="D31" s="48">
        <v>61.164000000000001</v>
      </c>
      <c r="E31" s="42"/>
    </row>
    <row r="32" spans="1:5" ht="22.5" x14ac:dyDescent="0.25">
      <c r="A32" s="45" t="s">
        <v>132</v>
      </c>
      <c r="B32" s="46" t="s">
        <v>115</v>
      </c>
      <c r="C32" s="47">
        <v>83.436860105440672</v>
      </c>
      <c r="D32" s="48">
        <v>117</v>
      </c>
      <c r="E32" s="42"/>
    </row>
    <row r="33" spans="1:5" ht="22.5" x14ac:dyDescent="0.25">
      <c r="A33" s="45" t="s">
        <v>132</v>
      </c>
      <c r="B33" s="46" t="s">
        <v>116</v>
      </c>
      <c r="C33" s="47">
        <v>113.08547407292637</v>
      </c>
      <c r="D33" s="48">
        <v>91.08</v>
      </c>
      <c r="E33" s="42"/>
    </row>
    <row r="34" spans="1:5" ht="22.5" x14ac:dyDescent="0.25">
      <c r="A34" s="45" t="s">
        <v>132</v>
      </c>
      <c r="B34" s="46" t="s">
        <v>117</v>
      </c>
      <c r="C34" s="47">
        <v>130.87464245341778</v>
      </c>
      <c r="D34" s="48">
        <v>61.164000000000001</v>
      </c>
      <c r="E34" s="42"/>
    </row>
    <row r="35" spans="1:5" ht="22.5" x14ac:dyDescent="0.25">
      <c r="A35" s="45" t="s">
        <v>132</v>
      </c>
      <c r="B35" s="46" t="s">
        <v>118</v>
      </c>
      <c r="C35" s="47">
        <v>192.54375950578802</v>
      </c>
      <c r="D35" s="48">
        <v>36.424999999999997</v>
      </c>
      <c r="E35" s="42"/>
    </row>
    <row r="36" spans="1:5" ht="22.5" x14ac:dyDescent="0.25">
      <c r="A36" s="45" t="s">
        <v>132</v>
      </c>
      <c r="B36" s="46" t="s">
        <v>119</v>
      </c>
      <c r="C36" s="47">
        <v>166.44349165793096</v>
      </c>
      <c r="D36" s="48">
        <v>14.699999999999998</v>
      </c>
      <c r="E36" s="42"/>
    </row>
    <row r="37" spans="1:5" ht="22.5" x14ac:dyDescent="0.25">
      <c r="A37" s="45" t="s">
        <v>132</v>
      </c>
      <c r="B37" s="46" t="s">
        <v>120</v>
      </c>
      <c r="C37" s="47">
        <v>195.0564895447522</v>
      </c>
      <c r="D37" s="48">
        <v>0.91499999999999981</v>
      </c>
      <c r="E37" s="42"/>
    </row>
    <row r="38" spans="1:5" ht="22.5" x14ac:dyDescent="0.25">
      <c r="A38" s="45" t="s">
        <v>132</v>
      </c>
      <c r="B38" s="46" t="s">
        <v>121</v>
      </c>
      <c r="C38" s="47">
        <v>174.8780234244397</v>
      </c>
      <c r="D38" s="48">
        <v>4.5720000000000001</v>
      </c>
      <c r="E38" s="42"/>
    </row>
    <row r="39" spans="1:5" ht="22.5" x14ac:dyDescent="0.25">
      <c r="A39" s="45" t="s">
        <v>132</v>
      </c>
      <c r="B39" s="46" t="s">
        <v>122</v>
      </c>
      <c r="C39" s="47">
        <v>176.7521046932853</v>
      </c>
      <c r="D39" s="48">
        <v>6.84</v>
      </c>
      <c r="E39" s="42"/>
    </row>
    <row r="40" spans="1:5" ht="22.5" x14ac:dyDescent="0.25">
      <c r="A40" s="45" t="s">
        <v>132</v>
      </c>
      <c r="B40" s="46" t="s">
        <v>124</v>
      </c>
      <c r="C40" s="47">
        <v>176.75210469328536</v>
      </c>
      <c r="D40" s="48">
        <v>0.72</v>
      </c>
      <c r="E40" s="42"/>
    </row>
    <row r="41" spans="1:5" x14ac:dyDescent="0.25">
      <c r="A41" s="43" t="s">
        <v>72</v>
      </c>
      <c r="B41" s="42"/>
      <c r="C41" s="42"/>
      <c r="D41" s="42"/>
      <c r="E41" s="49">
        <v>43361</v>
      </c>
    </row>
    <row r="42" spans="1:5" x14ac:dyDescent="0.25">
      <c r="A42" s="45" t="s">
        <v>133</v>
      </c>
      <c r="B42" s="46" t="s">
        <v>110</v>
      </c>
      <c r="C42" s="47">
        <v>154.59353362740632</v>
      </c>
      <c r="D42" s="48">
        <v>13.091999999999999</v>
      </c>
      <c r="E42" s="42"/>
    </row>
    <row r="43" spans="1:5" x14ac:dyDescent="0.25">
      <c r="A43" s="45" t="s">
        <v>133</v>
      </c>
      <c r="B43" s="46" t="s">
        <v>111</v>
      </c>
      <c r="C43" s="47">
        <v>142.73408804041202</v>
      </c>
      <c r="D43" s="48">
        <v>19.152000000000001</v>
      </c>
      <c r="E43" s="42"/>
    </row>
    <row r="44" spans="1:5" x14ac:dyDescent="0.25">
      <c r="A44" s="45" t="s">
        <v>133</v>
      </c>
      <c r="B44" s="46" t="s">
        <v>112</v>
      </c>
      <c r="C44" s="47">
        <v>132.0632764826133</v>
      </c>
      <c r="D44" s="48">
        <v>30.323999999999998</v>
      </c>
      <c r="E44" s="42"/>
    </row>
    <row r="45" spans="1:5" x14ac:dyDescent="0.25">
      <c r="A45" s="45" t="s">
        <v>133</v>
      </c>
      <c r="B45" s="46" t="s">
        <v>113</v>
      </c>
      <c r="C45" s="47">
        <v>119.19263903498943</v>
      </c>
      <c r="D45" s="48">
        <v>50.4</v>
      </c>
      <c r="E45" s="42"/>
    </row>
    <row r="46" spans="1:5" x14ac:dyDescent="0.25">
      <c r="A46" s="45" t="s">
        <v>133</v>
      </c>
      <c r="B46" s="46" t="s">
        <v>114</v>
      </c>
      <c r="C46" s="47">
        <v>130.87464245341778</v>
      </c>
      <c r="D46" s="48">
        <v>10.194000000000001</v>
      </c>
      <c r="E46" s="42"/>
    </row>
    <row r="47" spans="1:5" x14ac:dyDescent="0.25">
      <c r="A47" s="45" t="s">
        <v>133</v>
      </c>
      <c r="B47" s="46" t="s">
        <v>115</v>
      </c>
      <c r="C47" s="47">
        <v>83.436860105440672</v>
      </c>
      <c r="D47" s="48">
        <v>19.5</v>
      </c>
      <c r="E47" s="42"/>
    </row>
    <row r="48" spans="1:5" x14ac:dyDescent="0.25">
      <c r="A48" s="45" t="s">
        <v>133</v>
      </c>
      <c r="B48" s="46" t="s">
        <v>116</v>
      </c>
      <c r="C48" s="47">
        <v>113.08547407292637</v>
      </c>
      <c r="D48" s="48">
        <v>15.18</v>
      </c>
      <c r="E48" s="42"/>
    </row>
    <row r="49" spans="1:5" x14ac:dyDescent="0.25">
      <c r="A49" s="45" t="s">
        <v>133</v>
      </c>
      <c r="B49" s="46" t="s">
        <v>117</v>
      </c>
      <c r="C49" s="47">
        <v>130.87464245341778</v>
      </c>
      <c r="D49" s="48">
        <v>10.194000000000001</v>
      </c>
      <c r="E49" s="42"/>
    </row>
    <row r="50" spans="1:5" x14ac:dyDescent="0.25">
      <c r="A50" s="45" t="s">
        <v>133</v>
      </c>
      <c r="B50" s="46" t="s">
        <v>118</v>
      </c>
      <c r="C50" s="47">
        <v>192.54375950578802</v>
      </c>
      <c r="D50" s="48">
        <v>14.57</v>
      </c>
      <c r="E50" s="42"/>
    </row>
    <row r="51" spans="1:5" x14ac:dyDescent="0.25">
      <c r="A51" s="45" t="s">
        <v>133</v>
      </c>
      <c r="B51" s="46" t="s">
        <v>119</v>
      </c>
      <c r="C51" s="47">
        <v>166.44349165793096</v>
      </c>
      <c r="D51" s="48">
        <v>5.879999999999999</v>
      </c>
      <c r="E51" s="42"/>
    </row>
    <row r="52" spans="1:5" x14ac:dyDescent="0.25">
      <c r="A52" s="45" t="s">
        <v>133</v>
      </c>
      <c r="B52" s="46" t="s">
        <v>120</v>
      </c>
      <c r="C52" s="47">
        <v>195.0564895447522</v>
      </c>
      <c r="D52" s="48">
        <v>1.1437499999999998</v>
      </c>
      <c r="E52" s="42"/>
    </row>
    <row r="53" spans="1:5" x14ac:dyDescent="0.25">
      <c r="A53" s="45" t="s">
        <v>133</v>
      </c>
      <c r="B53" s="46" t="s">
        <v>121</v>
      </c>
      <c r="C53" s="47">
        <v>174.8780234244397</v>
      </c>
      <c r="D53" s="48">
        <v>5.7149999999999999</v>
      </c>
      <c r="E53" s="42"/>
    </row>
    <row r="54" spans="1:5" x14ac:dyDescent="0.25">
      <c r="A54" s="45" t="s">
        <v>133</v>
      </c>
      <c r="B54" s="46" t="s">
        <v>122</v>
      </c>
      <c r="C54" s="47">
        <v>176.7521046932853</v>
      </c>
      <c r="D54" s="48">
        <v>8.5499999999999989</v>
      </c>
      <c r="E54" s="42"/>
    </row>
    <row r="55" spans="1:5" x14ac:dyDescent="0.25">
      <c r="A55" s="45" t="s">
        <v>133</v>
      </c>
      <c r="B55" s="46" t="s">
        <v>123</v>
      </c>
      <c r="C55" s="47">
        <v>154.59353362740634</v>
      </c>
      <c r="D55" s="48">
        <v>12.96</v>
      </c>
      <c r="E55" s="42"/>
    </row>
    <row r="56" spans="1:5" x14ac:dyDescent="0.25">
      <c r="A56" s="45" t="s">
        <v>133</v>
      </c>
      <c r="B56" s="46" t="s">
        <v>124</v>
      </c>
      <c r="C56" s="47">
        <v>176.75210469328536</v>
      </c>
      <c r="D56" s="48">
        <v>0.89999999999999991</v>
      </c>
      <c r="E56" s="42"/>
    </row>
    <row r="57" spans="1:5" x14ac:dyDescent="0.25">
      <c r="A57" s="43" t="s">
        <v>73</v>
      </c>
      <c r="B57" s="42"/>
      <c r="C57" s="42"/>
      <c r="D57" s="42"/>
      <c r="E57" s="49">
        <v>43361</v>
      </c>
    </row>
    <row r="58" spans="1:5" x14ac:dyDescent="0.25">
      <c r="A58" s="45" t="s">
        <v>134</v>
      </c>
      <c r="B58" s="46" t="s">
        <v>110</v>
      </c>
      <c r="C58" s="47">
        <v>154.59353362740632</v>
      </c>
      <c r="D58" s="48">
        <v>6.5459999999999994</v>
      </c>
      <c r="E58" s="42"/>
    </row>
    <row r="59" spans="1:5" x14ac:dyDescent="0.25">
      <c r="A59" s="45" t="s">
        <v>134</v>
      </c>
      <c r="B59" s="46" t="s">
        <v>111</v>
      </c>
      <c r="C59" s="47">
        <v>142.73408804041202</v>
      </c>
      <c r="D59" s="48">
        <v>6.3840000000000003</v>
      </c>
      <c r="E59" s="42"/>
    </row>
    <row r="60" spans="1:5" x14ac:dyDescent="0.25">
      <c r="A60" s="45" t="s">
        <v>134</v>
      </c>
      <c r="B60" s="46" t="s">
        <v>112</v>
      </c>
      <c r="C60" s="47">
        <v>132.0632764826133</v>
      </c>
      <c r="D60" s="48">
        <v>30.323999999999998</v>
      </c>
      <c r="E60" s="42"/>
    </row>
    <row r="61" spans="1:5" x14ac:dyDescent="0.25">
      <c r="A61" s="45" t="s">
        <v>134</v>
      </c>
      <c r="B61" s="46" t="s">
        <v>113</v>
      </c>
      <c r="C61" s="47">
        <v>119.19263903498943</v>
      </c>
      <c r="D61" s="48">
        <v>50.4</v>
      </c>
      <c r="E61" s="42"/>
    </row>
    <row r="62" spans="1:5" x14ac:dyDescent="0.25">
      <c r="A62" s="45" t="s">
        <v>134</v>
      </c>
      <c r="B62" s="46" t="s">
        <v>114</v>
      </c>
      <c r="C62" s="47">
        <v>130.87464245341778</v>
      </c>
      <c r="D62" s="48">
        <v>10.194000000000001</v>
      </c>
      <c r="E62" s="42"/>
    </row>
    <row r="63" spans="1:5" x14ac:dyDescent="0.25">
      <c r="A63" s="45" t="s">
        <v>134</v>
      </c>
      <c r="B63" s="46" t="s">
        <v>115</v>
      </c>
      <c r="C63" s="47">
        <v>83.436860105440672</v>
      </c>
      <c r="D63" s="48">
        <v>19.5</v>
      </c>
      <c r="E63" s="42"/>
    </row>
    <row r="64" spans="1:5" x14ac:dyDescent="0.25">
      <c r="A64" s="45" t="s">
        <v>134</v>
      </c>
      <c r="B64" s="46" t="s">
        <v>116</v>
      </c>
      <c r="C64" s="47">
        <v>113.08547407292637</v>
      </c>
      <c r="D64" s="48">
        <v>15.18</v>
      </c>
      <c r="E64" s="42"/>
    </row>
    <row r="65" spans="1:5" x14ac:dyDescent="0.25">
      <c r="A65" s="45" t="s">
        <v>134</v>
      </c>
      <c r="B65" s="46" t="s">
        <v>117</v>
      </c>
      <c r="C65" s="47">
        <v>130.87464245341778</v>
      </c>
      <c r="D65" s="48">
        <v>10.194000000000001</v>
      </c>
      <c r="E65" s="42"/>
    </row>
    <row r="66" spans="1:5" x14ac:dyDescent="0.25">
      <c r="A66" s="45" t="s">
        <v>134</v>
      </c>
      <c r="B66" s="46" t="s">
        <v>118</v>
      </c>
      <c r="C66" s="47">
        <v>192.54375950578802</v>
      </c>
      <c r="D66" s="48">
        <v>7.2850000000000001</v>
      </c>
      <c r="E66" s="42"/>
    </row>
    <row r="67" spans="1:5" x14ac:dyDescent="0.25">
      <c r="A67" s="45" t="s">
        <v>134</v>
      </c>
      <c r="B67" s="46" t="s">
        <v>119</v>
      </c>
      <c r="C67" s="47">
        <v>166.44349165793096</v>
      </c>
      <c r="D67" s="48">
        <v>2.9399999999999995</v>
      </c>
      <c r="E67" s="42"/>
    </row>
    <row r="68" spans="1:5" x14ac:dyDescent="0.25">
      <c r="A68" s="45" t="s">
        <v>134</v>
      </c>
      <c r="B68" s="46" t="s">
        <v>120</v>
      </c>
      <c r="C68" s="47">
        <v>195.0564895447522</v>
      </c>
      <c r="D68" s="48">
        <v>1.1437499999999998</v>
      </c>
      <c r="E68" s="42"/>
    </row>
    <row r="69" spans="1:5" x14ac:dyDescent="0.25">
      <c r="A69" s="45" t="s">
        <v>134</v>
      </c>
      <c r="B69" s="46" t="s">
        <v>121</v>
      </c>
      <c r="C69" s="47">
        <v>174.8780234244397</v>
      </c>
      <c r="D69" s="48">
        <v>5.7149999999999999</v>
      </c>
      <c r="E69" s="42"/>
    </row>
    <row r="70" spans="1:5" x14ac:dyDescent="0.25">
      <c r="A70" s="45" t="s">
        <v>134</v>
      </c>
      <c r="B70" s="46" t="s">
        <v>122</v>
      </c>
      <c r="C70" s="47">
        <v>176.7521046932853</v>
      </c>
      <c r="D70" s="48">
        <v>8.5499999999999989</v>
      </c>
      <c r="E70" s="42"/>
    </row>
    <row r="71" spans="1:5" x14ac:dyDescent="0.25">
      <c r="A71" s="45" t="s">
        <v>134</v>
      </c>
      <c r="B71" s="46" t="s">
        <v>123</v>
      </c>
      <c r="C71" s="47">
        <v>154.59353362740634</v>
      </c>
      <c r="D71" s="48">
        <v>8.1</v>
      </c>
      <c r="E71" s="42"/>
    </row>
    <row r="72" spans="1:5" x14ac:dyDescent="0.25">
      <c r="A72" s="45" t="s">
        <v>134</v>
      </c>
      <c r="B72" s="46" t="s">
        <v>124</v>
      </c>
      <c r="C72" s="47">
        <v>176.75210469328536</v>
      </c>
      <c r="D72" s="48">
        <v>0.89999999999999991</v>
      </c>
      <c r="E72" s="42"/>
    </row>
    <row r="73" spans="1:5" x14ac:dyDescent="0.25">
      <c r="A73" s="43" t="s">
        <v>74</v>
      </c>
      <c r="B73" s="42"/>
      <c r="C73" s="42"/>
      <c r="D73" s="42"/>
      <c r="E73" s="49">
        <v>43361</v>
      </c>
    </row>
    <row r="74" spans="1:5" x14ac:dyDescent="0.25">
      <c r="A74" s="45" t="s">
        <v>135</v>
      </c>
      <c r="B74" s="46" t="s">
        <v>110</v>
      </c>
      <c r="C74" s="47">
        <v>154.59353362740632</v>
      </c>
      <c r="D74" s="48">
        <v>15.1</v>
      </c>
      <c r="E74" s="42"/>
    </row>
    <row r="75" spans="1:5" x14ac:dyDescent="0.25">
      <c r="A75" s="45" t="s">
        <v>135</v>
      </c>
      <c r="B75" s="46" t="s">
        <v>111</v>
      </c>
      <c r="C75" s="47">
        <v>142.73408804041202</v>
      </c>
      <c r="D75" s="48">
        <v>53.2</v>
      </c>
      <c r="E75" s="42"/>
    </row>
    <row r="76" spans="1:5" x14ac:dyDescent="0.25">
      <c r="A76" s="45" t="s">
        <v>135</v>
      </c>
      <c r="B76" s="46" t="s">
        <v>125</v>
      </c>
      <c r="C76" s="47">
        <v>136.8043652469149</v>
      </c>
      <c r="D76" s="48">
        <v>266</v>
      </c>
      <c r="E76" s="42"/>
    </row>
    <row r="77" spans="1:5" x14ac:dyDescent="0.25">
      <c r="A77" s="45" t="s">
        <v>135</v>
      </c>
      <c r="B77" s="46" t="s">
        <v>112</v>
      </c>
      <c r="C77" s="47">
        <v>132.0632764826133</v>
      </c>
      <c r="D77" s="48">
        <v>266</v>
      </c>
      <c r="E77" s="42"/>
    </row>
    <row r="78" spans="1:5" x14ac:dyDescent="0.25">
      <c r="A78" s="45" t="s">
        <v>135</v>
      </c>
      <c r="B78" s="46" t="s">
        <v>118</v>
      </c>
      <c r="C78" s="47">
        <v>192.54375950578802</v>
      </c>
      <c r="D78" s="48">
        <v>84.416666666666671</v>
      </c>
      <c r="E78" s="42"/>
    </row>
    <row r="79" spans="1:5" x14ac:dyDescent="0.25">
      <c r="A79" s="45" t="s">
        <v>135</v>
      </c>
      <c r="B79" s="46" t="s">
        <v>120</v>
      </c>
      <c r="C79" s="47">
        <v>195.0564895447522</v>
      </c>
      <c r="D79" s="48">
        <v>7.625</v>
      </c>
      <c r="E79" s="42"/>
    </row>
    <row r="80" spans="1:5" x14ac:dyDescent="0.25">
      <c r="A80" s="45" t="s">
        <v>135</v>
      </c>
      <c r="B80" s="46" t="s">
        <v>122</v>
      </c>
      <c r="C80" s="47">
        <v>176.7521046932853</v>
      </c>
      <c r="D80" s="48">
        <v>11.4</v>
      </c>
      <c r="E80" s="42"/>
    </row>
    <row r="81" spans="1:5" x14ac:dyDescent="0.25">
      <c r="A81" s="45" t="s">
        <v>135</v>
      </c>
      <c r="B81" s="46" t="s">
        <v>123</v>
      </c>
      <c r="C81" s="47">
        <v>154.59353362740634</v>
      </c>
      <c r="D81" s="48">
        <v>20.25</v>
      </c>
      <c r="E81" s="42"/>
    </row>
    <row r="82" spans="1:5" x14ac:dyDescent="0.25">
      <c r="A82" s="43" t="s">
        <v>75</v>
      </c>
      <c r="B82" s="42"/>
      <c r="C82" s="42"/>
      <c r="D82" s="42"/>
      <c r="E82" s="49">
        <v>43363</v>
      </c>
    </row>
    <row r="83" spans="1:5" x14ac:dyDescent="0.25">
      <c r="A83" s="45" t="s">
        <v>136</v>
      </c>
      <c r="B83" s="46" t="s">
        <v>110</v>
      </c>
      <c r="C83" s="47">
        <v>154.59353362740632</v>
      </c>
      <c r="D83" s="48">
        <v>6.5459999999999994</v>
      </c>
      <c r="E83" s="42"/>
    </row>
    <row r="84" spans="1:5" x14ac:dyDescent="0.25">
      <c r="A84" s="45" t="s">
        <v>136</v>
      </c>
      <c r="B84" s="46" t="s">
        <v>111</v>
      </c>
      <c r="C84" s="47">
        <v>142.73408804041202</v>
      </c>
      <c r="D84" s="48">
        <v>6.3840000000000003</v>
      </c>
      <c r="E84" s="42"/>
    </row>
    <row r="85" spans="1:5" x14ac:dyDescent="0.25">
      <c r="A85" s="45" t="s">
        <v>136</v>
      </c>
      <c r="B85" s="46" t="s">
        <v>112</v>
      </c>
      <c r="C85" s="47">
        <v>132.0632764826133</v>
      </c>
      <c r="D85" s="48">
        <v>30.323999999999998</v>
      </c>
      <c r="E85" s="42"/>
    </row>
    <row r="86" spans="1:5" x14ac:dyDescent="0.25">
      <c r="A86" s="45" t="s">
        <v>136</v>
      </c>
      <c r="B86" s="46" t="s">
        <v>113</v>
      </c>
      <c r="C86" s="47">
        <v>119.19263903498943</v>
      </c>
      <c r="D86" s="48">
        <v>50.4</v>
      </c>
      <c r="E86" s="42"/>
    </row>
    <row r="87" spans="1:5" x14ac:dyDescent="0.25">
      <c r="A87" s="45" t="s">
        <v>136</v>
      </c>
      <c r="B87" s="46" t="s">
        <v>114</v>
      </c>
      <c r="C87" s="47">
        <v>130.87464245341778</v>
      </c>
      <c r="D87" s="48">
        <v>10.194000000000001</v>
      </c>
      <c r="E87" s="42"/>
    </row>
    <row r="88" spans="1:5" x14ac:dyDescent="0.25">
      <c r="A88" s="45" t="s">
        <v>136</v>
      </c>
      <c r="B88" s="46" t="s">
        <v>115</v>
      </c>
      <c r="C88" s="47">
        <v>83.436860105440672</v>
      </c>
      <c r="D88" s="48">
        <v>19.5</v>
      </c>
      <c r="E88" s="42"/>
    </row>
    <row r="89" spans="1:5" x14ac:dyDescent="0.25">
      <c r="A89" s="45" t="s">
        <v>136</v>
      </c>
      <c r="B89" s="46" t="s">
        <v>116</v>
      </c>
      <c r="C89" s="47">
        <v>113.08547407292637</v>
      </c>
      <c r="D89" s="48">
        <v>15.18</v>
      </c>
      <c r="E89" s="42"/>
    </row>
    <row r="90" spans="1:5" x14ac:dyDescent="0.25">
      <c r="A90" s="45" t="s">
        <v>136</v>
      </c>
      <c r="B90" s="46" t="s">
        <v>117</v>
      </c>
      <c r="C90" s="47">
        <v>130.87464245341778</v>
      </c>
      <c r="D90" s="48">
        <v>10.194000000000001</v>
      </c>
      <c r="E90" s="42"/>
    </row>
    <row r="91" spans="1:5" x14ac:dyDescent="0.25">
      <c r="A91" s="45" t="s">
        <v>136</v>
      </c>
      <c r="B91" s="46" t="s">
        <v>118</v>
      </c>
      <c r="C91" s="47">
        <v>192.54375950578802</v>
      </c>
      <c r="D91" s="48">
        <v>7.2850000000000001</v>
      </c>
      <c r="E91" s="42"/>
    </row>
    <row r="92" spans="1:5" x14ac:dyDescent="0.25">
      <c r="A92" s="45" t="s">
        <v>136</v>
      </c>
      <c r="B92" s="46" t="s">
        <v>119</v>
      </c>
      <c r="C92" s="47">
        <v>166.44349165793096</v>
      </c>
      <c r="D92" s="48">
        <v>2.9399999999999995</v>
      </c>
      <c r="E92" s="42"/>
    </row>
    <row r="93" spans="1:5" x14ac:dyDescent="0.25">
      <c r="A93" s="45" t="s">
        <v>136</v>
      </c>
      <c r="B93" s="46" t="s">
        <v>120</v>
      </c>
      <c r="C93" s="47">
        <v>195.0564895447522</v>
      </c>
      <c r="D93" s="48">
        <v>0.91499999999999981</v>
      </c>
      <c r="E93" s="42"/>
    </row>
    <row r="94" spans="1:5" x14ac:dyDescent="0.25">
      <c r="A94" s="45" t="s">
        <v>136</v>
      </c>
      <c r="B94" s="46" t="s">
        <v>121</v>
      </c>
      <c r="C94" s="47">
        <v>174.8780234244397</v>
      </c>
      <c r="D94" s="48">
        <v>4.5720000000000001</v>
      </c>
      <c r="E94" s="42"/>
    </row>
    <row r="95" spans="1:5" x14ac:dyDescent="0.25">
      <c r="A95" s="45" t="s">
        <v>136</v>
      </c>
      <c r="B95" s="46" t="s">
        <v>122</v>
      </c>
      <c r="C95" s="47">
        <v>176.7521046932853</v>
      </c>
      <c r="D95" s="48">
        <v>6.84</v>
      </c>
      <c r="E95" s="42"/>
    </row>
    <row r="96" spans="1:5" x14ac:dyDescent="0.25">
      <c r="A96" s="45" t="s">
        <v>136</v>
      </c>
      <c r="B96" s="46" t="s">
        <v>123</v>
      </c>
      <c r="C96" s="47">
        <v>154.59353362740634</v>
      </c>
      <c r="D96" s="48">
        <v>8.1</v>
      </c>
      <c r="E96" s="42"/>
    </row>
    <row r="97" spans="1:5" x14ac:dyDescent="0.25">
      <c r="A97" s="45" t="s">
        <v>136</v>
      </c>
      <c r="B97" s="46" t="s">
        <v>124</v>
      </c>
      <c r="C97" s="47">
        <v>176.75210469328536</v>
      </c>
      <c r="D97" s="48">
        <v>0.72</v>
      </c>
      <c r="E97" s="42"/>
    </row>
    <row r="98" spans="1:5" x14ac:dyDescent="0.25">
      <c r="A98" s="43" t="s">
        <v>76</v>
      </c>
      <c r="B98" s="42"/>
      <c r="C98" s="42"/>
      <c r="D98" s="42"/>
      <c r="E98" s="49">
        <v>43361</v>
      </c>
    </row>
    <row r="99" spans="1:5" x14ac:dyDescent="0.25">
      <c r="A99" s="45" t="s">
        <v>137</v>
      </c>
      <c r="B99" s="46" t="s">
        <v>110</v>
      </c>
      <c r="C99" s="47">
        <v>154.59353362740632</v>
      </c>
      <c r="D99" s="48">
        <v>6.5459999999999994</v>
      </c>
      <c r="E99" s="42"/>
    </row>
    <row r="100" spans="1:5" x14ac:dyDescent="0.25">
      <c r="A100" s="45" t="s">
        <v>137</v>
      </c>
      <c r="B100" s="46" t="s">
        <v>111</v>
      </c>
      <c r="C100" s="47">
        <v>142.73408804041202</v>
      </c>
      <c r="D100" s="48">
        <v>6.3840000000000003</v>
      </c>
      <c r="E100" s="42"/>
    </row>
    <row r="101" spans="1:5" s="35" customFormat="1" x14ac:dyDescent="0.25">
      <c r="A101" s="45" t="s">
        <v>137</v>
      </c>
      <c r="B101" s="46" t="s">
        <v>112</v>
      </c>
      <c r="C101" s="47">
        <v>132.0632764826133</v>
      </c>
      <c r="D101" s="48">
        <v>30.323999999999998</v>
      </c>
      <c r="E101" s="42"/>
    </row>
    <row r="102" spans="1:5" s="35" customFormat="1" x14ac:dyDescent="0.25">
      <c r="A102" s="45" t="s">
        <v>137</v>
      </c>
      <c r="B102" s="46" t="s">
        <v>113</v>
      </c>
      <c r="C102" s="47">
        <v>119.19263903498943</v>
      </c>
      <c r="D102" s="48">
        <v>50.4</v>
      </c>
      <c r="E102" s="42"/>
    </row>
    <row r="103" spans="1:5" s="35" customFormat="1" x14ac:dyDescent="0.25">
      <c r="A103" s="45" t="s">
        <v>137</v>
      </c>
      <c r="B103" s="46" t="s">
        <v>114</v>
      </c>
      <c r="C103" s="47">
        <v>130.87464245341778</v>
      </c>
      <c r="D103" s="48">
        <v>10.194000000000001</v>
      </c>
      <c r="E103" s="42"/>
    </row>
    <row r="104" spans="1:5" s="35" customFormat="1" x14ac:dyDescent="0.25">
      <c r="A104" s="45" t="s">
        <v>137</v>
      </c>
      <c r="B104" s="46" t="s">
        <v>115</v>
      </c>
      <c r="C104" s="47">
        <v>83.436860105440672</v>
      </c>
      <c r="D104" s="48">
        <v>19.5</v>
      </c>
      <c r="E104" s="42"/>
    </row>
    <row r="105" spans="1:5" s="35" customFormat="1" x14ac:dyDescent="0.25">
      <c r="A105" s="45" t="s">
        <v>137</v>
      </c>
      <c r="B105" s="46" t="s">
        <v>116</v>
      </c>
      <c r="C105" s="47">
        <v>113.08547407292637</v>
      </c>
      <c r="D105" s="48">
        <v>15.18</v>
      </c>
      <c r="E105" s="42"/>
    </row>
    <row r="106" spans="1:5" s="35" customFormat="1" x14ac:dyDescent="0.25">
      <c r="A106" s="45" t="s">
        <v>137</v>
      </c>
      <c r="B106" s="46" t="s">
        <v>117</v>
      </c>
      <c r="C106" s="47">
        <v>130.87464245341778</v>
      </c>
      <c r="D106" s="48">
        <v>10.194000000000001</v>
      </c>
      <c r="E106" s="42"/>
    </row>
    <row r="107" spans="1:5" s="35" customFormat="1" x14ac:dyDescent="0.25">
      <c r="A107" s="45" t="s">
        <v>137</v>
      </c>
      <c r="B107" s="46" t="s">
        <v>118</v>
      </c>
      <c r="C107" s="47">
        <v>192.54375950578802</v>
      </c>
      <c r="D107" s="48">
        <v>7.2850000000000001</v>
      </c>
      <c r="E107" s="42"/>
    </row>
    <row r="108" spans="1:5" s="35" customFormat="1" x14ac:dyDescent="0.25">
      <c r="A108" s="45" t="s">
        <v>137</v>
      </c>
      <c r="B108" s="46" t="s">
        <v>119</v>
      </c>
      <c r="C108" s="47">
        <v>166.44349165793096</v>
      </c>
      <c r="D108" s="48">
        <v>2.9399999999999995</v>
      </c>
      <c r="E108" s="42"/>
    </row>
    <row r="109" spans="1:5" s="35" customFormat="1" x14ac:dyDescent="0.25">
      <c r="A109" s="45" t="s">
        <v>137</v>
      </c>
      <c r="B109" s="46" t="s">
        <v>120</v>
      </c>
      <c r="C109" s="47">
        <v>195.0564895447522</v>
      </c>
      <c r="D109" s="48">
        <v>0.45749999999999991</v>
      </c>
      <c r="E109" s="42"/>
    </row>
    <row r="110" spans="1:5" s="35" customFormat="1" x14ac:dyDescent="0.25">
      <c r="A110" s="45" t="s">
        <v>137</v>
      </c>
      <c r="B110" s="46" t="s">
        <v>121</v>
      </c>
      <c r="C110" s="47">
        <v>174.8780234244397</v>
      </c>
      <c r="D110" s="48">
        <v>2.286</v>
      </c>
      <c r="E110" s="42"/>
    </row>
    <row r="111" spans="1:5" s="35" customFormat="1" x14ac:dyDescent="0.25">
      <c r="A111" s="45" t="s">
        <v>137</v>
      </c>
      <c r="B111" s="46" t="s">
        <v>122</v>
      </c>
      <c r="C111" s="47">
        <v>176.7521046932853</v>
      </c>
      <c r="D111" s="48">
        <v>3.42</v>
      </c>
      <c r="E111" s="42"/>
    </row>
    <row r="112" spans="1:5" s="35" customFormat="1" x14ac:dyDescent="0.25">
      <c r="A112" s="45" t="s">
        <v>137</v>
      </c>
      <c r="B112" s="46" t="s">
        <v>123</v>
      </c>
      <c r="C112" s="47">
        <v>154.59353362740634</v>
      </c>
      <c r="D112" s="48">
        <v>3.24</v>
      </c>
      <c r="E112" s="42"/>
    </row>
    <row r="113" spans="1:5" s="35" customFormat="1" x14ac:dyDescent="0.25">
      <c r="A113" s="45" t="s">
        <v>137</v>
      </c>
      <c r="B113" s="46" t="s">
        <v>124</v>
      </c>
      <c r="C113" s="47">
        <v>176.75210469328536</v>
      </c>
      <c r="D113" s="48">
        <v>0.36</v>
      </c>
      <c r="E113" s="42"/>
    </row>
    <row r="114" spans="1:5" x14ac:dyDescent="0.25">
      <c r="A114" s="43"/>
      <c r="B114" s="42"/>
      <c r="C114" s="42"/>
      <c r="D114" s="42"/>
      <c r="E114" s="42"/>
    </row>
    <row r="115" spans="1:5" ht="38.25" x14ac:dyDescent="0.25">
      <c r="A115" s="41" t="s">
        <v>77</v>
      </c>
      <c r="B115" s="42"/>
      <c r="C115" s="42"/>
      <c r="D115" s="42"/>
      <c r="E115" s="49">
        <v>43437</v>
      </c>
    </row>
    <row r="116" spans="1:5" ht="25.5" x14ac:dyDescent="0.25">
      <c r="A116" s="43" t="s">
        <v>78</v>
      </c>
      <c r="B116" s="42"/>
      <c r="C116" s="42"/>
      <c r="D116" s="42"/>
      <c r="E116" s="49">
        <v>43416</v>
      </c>
    </row>
    <row r="117" spans="1:5" x14ac:dyDescent="0.25">
      <c r="A117" s="45" t="s">
        <v>138</v>
      </c>
      <c r="B117" s="46" t="s">
        <v>110</v>
      </c>
      <c r="C117" s="47">
        <v>154.59353362740632</v>
      </c>
      <c r="D117" s="48">
        <v>45.3</v>
      </c>
      <c r="E117" s="42"/>
    </row>
    <row r="118" spans="1:5" x14ac:dyDescent="0.25">
      <c r="A118" s="45" t="s">
        <v>138</v>
      </c>
      <c r="B118" s="46" t="s">
        <v>111</v>
      </c>
      <c r="C118" s="47">
        <v>142.73408804041202</v>
      </c>
      <c r="D118" s="48">
        <v>159.60000000000002</v>
      </c>
      <c r="E118" s="42"/>
    </row>
    <row r="119" spans="1:5" x14ac:dyDescent="0.25">
      <c r="A119" s="45" t="s">
        <v>138</v>
      </c>
      <c r="B119" s="46" t="s">
        <v>125</v>
      </c>
      <c r="C119" s="47">
        <v>136.8043652469149</v>
      </c>
      <c r="D119" s="48">
        <v>798</v>
      </c>
      <c r="E119" s="42"/>
    </row>
    <row r="120" spans="1:5" x14ac:dyDescent="0.25">
      <c r="A120" s="45" t="s">
        <v>138</v>
      </c>
      <c r="B120" s="46" t="s">
        <v>112</v>
      </c>
      <c r="C120" s="47">
        <v>132.0632764826133</v>
      </c>
      <c r="D120" s="48">
        <v>798</v>
      </c>
      <c r="E120" s="42"/>
    </row>
    <row r="121" spans="1:5" x14ac:dyDescent="0.25">
      <c r="A121" s="45" t="s">
        <v>138</v>
      </c>
      <c r="B121" s="46" t="s">
        <v>118</v>
      </c>
      <c r="C121" s="47">
        <v>192.54375950578802</v>
      </c>
      <c r="D121" s="48">
        <v>253.25</v>
      </c>
      <c r="E121" s="42"/>
    </row>
    <row r="122" spans="1:5" x14ac:dyDescent="0.25">
      <c r="A122" s="45" t="s">
        <v>138</v>
      </c>
      <c r="B122" s="46" t="s">
        <v>120</v>
      </c>
      <c r="C122" s="47">
        <v>195.0564895447522</v>
      </c>
      <c r="D122" s="48">
        <v>22.875</v>
      </c>
      <c r="E122" s="42"/>
    </row>
    <row r="123" spans="1:5" x14ac:dyDescent="0.25">
      <c r="A123" s="45" t="s">
        <v>138</v>
      </c>
      <c r="B123" s="46" t="s">
        <v>122</v>
      </c>
      <c r="C123" s="47">
        <v>176.7521046932853</v>
      </c>
      <c r="D123" s="48">
        <v>34.200000000000003</v>
      </c>
      <c r="E123" s="42"/>
    </row>
    <row r="124" spans="1:5" x14ac:dyDescent="0.25">
      <c r="A124" s="45" t="s">
        <v>138</v>
      </c>
      <c r="B124" s="46" t="s">
        <v>123</v>
      </c>
      <c r="C124" s="47">
        <v>154.59353362740634</v>
      </c>
      <c r="D124" s="48">
        <v>60.75</v>
      </c>
      <c r="E124" s="42"/>
    </row>
    <row r="125" spans="1:5" x14ac:dyDescent="0.25">
      <c r="A125" s="43" t="s">
        <v>79</v>
      </c>
      <c r="B125" s="42"/>
      <c r="C125" s="42"/>
      <c r="D125" s="42"/>
      <c r="E125" s="49">
        <v>43402</v>
      </c>
    </row>
    <row r="126" spans="1:5" x14ac:dyDescent="0.25">
      <c r="A126" s="45" t="s">
        <v>139</v>
      </c>
      <c r="B126" s="46" t="s">
        <v>110</v>
      </c>
      <c r="C126" s="47">
        <v>154.59353362740632</v>
      </c>
      <c r="D126" s="48">
        <v>21.82</v>
      </c>
      <c r="E126" s="42"/>
    </row>
    <row r="127" spans="1:5" s="35" customFormat="1" x14ac:dyDescent="0.25">
      <c r="A127" s="45" t="s">
        <v>139</v>
      </c>
      <c r="B127" s="46" t="s">
        <v>111</v>
      </c>
      <c r="C127" s="47">
        <v>142.73408804041202</v>
      </c>
      <c r="D127" s="48">
        <v>21.28</v>
      </c>
      <c r="E127" s="42"/>
    </row>
    <row r="128" spans="1:5" s="35" customFormat="1" x14ac:dyDescent="0.25">
      <c r="A128" s="45" t="s">
        <v>139</v>
      </c>
      <c r="B128" s="46" t="s">
        <v>112</v>
      </c>
      <c r="C128" s="47">
        <v>132.0632764826133</v>
      </c>
      <c r="D128" s="48">
        <v>101.08</v>
      </c>
      <c r="E128" s="42"/>
    </row>
    <row r="129" spans="1:5" s="35" customFormat="1" x14ac:dyDescent="0.25">
      <c r="A129" s="45" t="s">
        <v>139</v>
      </c>
      <c r="B129" s="46" t="s">
        <v>113</v>
      </c>
      <c r="C129" s="47">
        <v>119.19263903498943</v>
      </c>
      <c r="D129" s="48">
        <v>168</v>
      </c>
      <c r="E129" s="42"/>
    </row>
    <row r="130" spans="1:5" s="35" customFormat="1" x14ac:dyDescent="0.25">
      <c r="A130" s="45" t="s">
        <v>139</v>
      </c>
      <c r="B130" s="46" t="s">
        <v>114</v>
      </c>
      <c r="C130" s="47">
        <v>130.87464245341778</v>
      </c>
      <c r="D130" s="48">
        <v>16.990000000000002</v>
      </c>
      <c r="E130" s="42"/>
    </row>
    <row r="131" spans="1:5" s="35" customFormat="1" x14ac:dyDescent="0.25">
      <c r="A131" s="45" t="s">
        <v>139</v>
      </c>
      <c r="B131" s="46" t="s">
        <v>117</v>
      </c>
      <c r="C131" s="47">
        <v>130.87464245341778</v>
      </c>
      <c r="D131" s="48">
        <v>16.990000000000002</v>
      </c>
      <c r="E131" s="42"/>
    </row>
    <row r="132" spans="1:5" s="35" customFormat="1" x14ac:dyDescent="0.25">
      <c r="A132" s="45" t="s">
        <v>139</v>
      </c>
      <c r="B132" s="46" t="s">
        <v>118</v>
      </c>
      <c r="C132" s="47">
        <v>192.54375950578802</v>
      </c>
      <c r="D132" s="48">
        <v>24.283333333333335</v>
      </c>
      <c r="E132" s="42"/>
    </row>
    <row r="133" spans="1:5" s="35" customFormat="1" x14ac:dyDescent="0.25">
      <c r="A133" s="45" t="s">
        <v>139</v>
      </c>
      <c r="B133" s="46" t="s">
        <v>119</v>
      </c>
      <c r="C133" s="47">
        <v>166.44349165793096</v>
      </c>
      <c r="D133" s="48">
        <v>24.499999999999996</v>
      </c>
      <c r="E133" s="42"/>
    </row>
    <row r="134" spans="1:5" s="35" customFormat="1" x14ac:dyDescent="0.25">
      <c r="A134" s="45" t="s">
        <v>139</v>
      </c>
      <c r="B134" s="46" t="s">
        <v>120</v>
      </c>
      <c r="C134" s="47">
        <v>195.0564895447522</v>
      </c>
      <c r="D134" s="48">
        <v>3.8124999999999996</v>
      </c>
      <c r="E134" s="42"/>
    </row>
    <row r="135" spans="1:5" s="35" customFormat="1" x14ac:dyDescent="0.25">
      <c r="A135" s="45" t="s">
        <v>139</v>
      </c>
      <c r="B135" s="46" t="s">
        <v>121</v>
      </c>
      <c r="C135" s="47">
        <v>174.8780234244397</v>
      </c>
      <c r="D135" s="48">
        <v>7.620000000000001</v>
      </c>
      <c r="E135" s="42"/>
    </row>
    <row r="136" spans="1:5" s="35" customFormat="1" x14ac:dyDescent="0.25">
      <c r="A136" s="45" t="s">
        <v>139</v>
      </c>
      <c r="B136" s="46" t="s">
        <v>122</v>
      </c>
      <c r="C136" s="47">
        <v>176.7521046932853</v>
      </c>
      <c r="D136" s="48">
        <v>28.5</v>
      </c>
      <c r="E136" s="42"/>
    </row>
    <row r="137" spans="1:5" s="35" customFormat="1" x14ac:dyDescent="0.25">
      <c r="A137" s="45" t="s">
        <v>139</v>
      </c>
      <c r="B137" s="46" t="s">
        <v>123</v>
      </c>
      <c r="C137" s="47">
        <v>154.59353362740634</v>
      </c>
      <c r="D137" s="48">
        <v>8.1</v>
      </c>
      <c r="E137" s="42"/>
    </row>
    <row r="138" spans="1:5" s="35" customFormat="1" x14ac:dyDescent="0.25">
      <c r="A138" s="45" t="s">
        <v>139</v>
      </c>
      <c r="B138" s="46" t="s">
        <v>124</v>
      </c>
      <c r="C138" s="47">
        <v>176.75210469328536</v>
      </c>
      <c r="D138" s="48">
        <v>3</v>
      </c>
      <c r="E138" s="42"/>
    </row>
    <row r="139" spans="1:5" x14ac:dyDescent="0.25">
      <c r="A139" s="43" t="s">
        <v>80</v>
      </c>
      <c r="B139" s="42"/>
      <c r="C139" s="42"/>
      <c r="D139" s="42"/>
      <c r="E139" s="49">
        <v>43402</v>
      </c>
    </row>
    <row r="140" spans="1:5" x14ac:dyDescent="0.25">
      <c r="A140" s="45" t="s">
        <v>140</v>
      </c>
      <c r="B140" s="46" t="s">
        <v>110</v>
      </c>
      <c r="C140" s="47">
        <v>154.59353362740632</v>
      </c>
      <c r="D140" s="48">
        <v>21.82</v>
      </c>
      <c r="E140" s="42"/>
    </row>
    <row r="141" spans="1:5" x14ac:dyDescent="0.25">
      <c r="A141" s="45" t="s">
        <v>140</v>
      </c>
      <c r="B141" s="46" t="s">
        <v>111</v>
      </c>
      <c r="C141" s="47">
        <v>142.73408804041202</v>
      </c>
      <c r="D141" s="48">
        <v>21.28</v>
      </c>
      <c r="E141" s="42"/>
    </row>
    <row r="142" spans="1:5" x14ac:dyDescent="0.25">
      <c r="A142" s="45" t="s">
        <v>140</v>
      </c>
      <c r="B142" s="46" t="s">
        <v>112</v>
      </c>
      <c r="C142" s="47">
        <v>132.0632764826133</v>
      </c>
      <c r="D142" s="48">
        <v>101.08</v>
      </c>
      <c r="E142" s="42"/>
    </row>
    <row r="143" spans="1:5" x14ac:dyDescent="0.25">
      <c r="A143" s="45" t="s">
        <v>140</v>
      </c>
      <c r="B143" s="46" t="s">
        <v>113</v>
      </c>
      <c r="C143" s="47">
        <v>119.19263903498943</v>
      </c>
      <c r="D143" s="48">
        <v>168</v>
      </c>
      <c r="E143" s="42"/>
    </row>
    <row r="144" spans="1:5" x14ac:dyDescent="0.25">
      <c r="A144" s="45" t="s">
        <v>140</v>
      </c>
      <c r="B144" s="46" t="s">
        <v>114</v>
      </c>
      <c r="C144" s="47">
        <v>130.87464245341778</v>
      </c>
      <c r="D144" s="48">
        <v>33.980000000000004</v>
      </c>
      <c r="E144" s="42"/>
    </row>
    <row r="145" spans="1:5" x14ac:dyDescent="0.25">
      <c r="A145" s="45" t="s">
        <v>140</v>
      </c>
      <c r="B145" s="46" t="s">
        <v>115</v>
      </c>
      <c r="C145" s="47">
        <v>83.436860105440672</v>
      </c>
      <c r="D145" s="48">
        <v>65</v>
      </c>
      <c r="E145" s="42"/>
    </row>
    <row r="146" spans="1:5" x14ac:dyDescent="0.25">
      <c r="A146" s="45" t="s">
        <v>140</v>
      </c>
      <c r="B146" s="46" t="s">
        <v>116</v>
      </c>
      <c r="C146" s="47">
        <v>113.08547407292637</v>
      </c>
      <c r="D146" s="48">
        <v>50.6</v>
      </c>
      <c r="E146" s="42"/>
    </row>
    <row r="147" spans="1:5" x14ac:dyDescent="0.25">
      <c r="A147" s="45" t="s">
        <v>140</v>
      </c>
      <c r="B147" s="46" t="s">
        <v>117</v>
      </c>
      <c r="C147" s="47">
        <v>130.87464245341778</v>
      </c>
      <c r="D147" s="48">
        <v>33.980000000000004</v>
      </c>
      <c r="E147" s="42"/>
    </row>
    <row r="148" spans="1:5" x14ac:dyDescent="0.25">
      <c r="A148" s="45" t="s">
        <v>140</v>
      </c>
      <c r="B148" s="46" t="s">
        <v>118</v>
      </c>
      <c r="C148" s="47">
        <v>192.54375950578802</v>
      </c>
      <c r="D148" s="48">
        <v>24.283333333333335</v>
      </c>
      <c r="E148" s="42"/>
    </row>
    <row r="149" spans="1:5" x14ac:dyDescent="0.25">
      <c r="A149" s="45" t="s">
        <v>140</v>
      </c>
      <c r="B149" s="46" t="s">
        <v>120</v>
      </c>
      <c r="C149" s="47">
        <v>195.0564895447522</v>
      </c>
      <c r="D149" s="48">
        <v>1.5249999999999999</v>
      </c>
      <c r="E149" s="42"/>
    </row>
    <row r="150" spans="1:5" x14ac:dyDescent="0.25">
      <c r="A150" s="45" t="s">
        <v>140</v>
      </c>
      <c r="B150" s="46" t="s">
        <v>121</v>
      </c>
      <c r="C150" s="47">
        <v>174.8780234244397</v>
      </c>
      <c r="D150" s="48">
        <v>19.05</v>
      </c>
      <c r="E150" s="42"/>
    </row>
    <row r="151" spans="1:5" x14ac:dyDescent="0.25">
      <c r="A151" s="45" t="s">
        <v>140</v>
      </c>
      <c r="B151" s="46" t="s">
        <v>123</v>
      </c>
      <c r="C151" s="47">
        <v>154.59353362740634</v>
      </c>
      <c r="D151" s="48">
        <v>8.1</v>
      </c>
      <c r="E151" s="42"/>
    </row>
    <row r="152" spans="1:5" x14ac:dyDescent="0.25">
      <c r="A152" s="45" t="s">
        <v>140</v>
      </c>
      <c r="B152" s="46" t="s">
        <v>124</v>
      </c>
      <c r="C152" s="47">
        <v>176.75210469328536</v>
      </c>
      <c r="D152" s="48">
        <v>1.2000000000000002</v>
      </c>
      <c r="E152" s="42"/>
    </row>
    <row r="153" spans="1:5" ht="25.5" x14ac:dyDescent="0.25">
      <c r="A153" s="43" t="s">
        <v>81</v>
      </c>
      <c r="B153" s="42"/>
      <c r="C153" s="42"/>
      <c r="D153" s="42"/>
      <c r="E153" s="49">
        <v>43425</v>
      </c>
    </row>
    <row r="154" spans="1:5" ht="22.5" x14ac:dyDescent="0.25">
      <c r="A154" s="45" t="s">
        <v>141</v>
      </c>
      <c r="B154" s="46" t="s">
        <v>110</v>
      </c>
      <c r="C154" s="47">
        <v>154.59353362740632</v>
      </c>
      <c r="D154" s="48">
        <v>43.64</v>
      </c>
      <c r="E154" s="42"/>
    </row>
    <row r="155" spans="1:5" ht="22.5" x14ac:dyDescent="0.25">
      <c r="A155" s="45" t="s">
        <v>141</v>
      </c>
      <c r="B155" s="46" t="s">
        <v>111</v>
      </c>
      <c r="C155" s="47">
        <v>142.73408804041202</v>
      </c>
      <c r="D155" s="48">
        <v>42.56</v>
      </c>
      <c r="E155" s="42"/>
    </row>
    <row r="156" spans="1:5" ht="22.5" x14ac:dyDescent="0.25">
      <c r="A156" s="45" t="s">
        <v>141</v>
      </c>
      <c r="B156" s="46" t="s">
        <v>112</v>
      </c>
      <c r="C156" s="47">
        <v>132.0632764826133</v>
      </c>
      <c r="D156" s="48">
        <v>202.16</v>
      </c>
      <c r="E156" s="42"/>
    </row>
    <row r="157" spans="1:5" ht="22.5" x14ac:dyDescent="0.25">
      <c r="A157" s="45" t="s">
        <v>141</v>
      </c>
      <c r="B157" s="46" t="s">
        <v>113</v>
      </c>
      <c r="C157" s="47">
        <v>119.19263903498943</v>
      </c>
      <c r="D157" s="48">
        <v>336</v>
      </c>
      <c r="E157" s="42"/>
    </row>
    <row r="158" spans="1:5" ht="22.5" x14ac:dyDescent="0.25">
      <c r="A158" s="45" t="s">
        <v>141</v>
      </c>
      <c r="B158" s="46" t="s">
        <v>114</v>
      </c>
      <c r="C158" s="47">
        <v>130.87464245341778</v>
      </c>
      <c r="D158" s="48">
        <v>84.95</v>
      </c>
      <c r="E158" s="42"/>
    </row>
    <row r="159" spans="1:5" s="35" customFormat="1" ht="22.5" x14ac:dyDescent="0.25">
      <c r="A159" s="45" t="s">
        <v>141</v>
      </c>
      <c r="B159" s="46" t="s">
        <v>115</v>
      </c>
      <c r="C159" s="47">
        <v>83.436860105440672</v>
      </c>
      <c r="D159" s="48">
        <v>162.5</v>
      </c>
      <c r="E159" s="42"/>
    </row>
    <row r="160" spans="1:5" s="35" customFormat="1" ht="22.5" x14ac:dyDescent="0.25">
      <c r="A160" s="45" t="s">
        <v>141</v>
      </c>
      <c r="B160" s="46" t="s">
        <v>116</v>
      </c>
      <c r="C160" s="47">
        <v>113.08547407292637</v>
      </c>
      <c r="D160" s="48">
        <v>126.5</v>
      </c>
      <c r="E160" s="42"/>
    </row>
    <row r="161" spans="1:5" s="35" customFormat="1" ht="22.5" x14ac:dyDescent="0.25">
      <c r="A161" s="45" t="s">
        <v>141</v>
      </c>
      <c r="B161" s="46" t="s">
        <v>117</v>
      </c>
      <c r="C161" s="47">
        <v>130.87464245341778</v>
      </c>
      <c r="D161" s="48">
        <v>84.95</v>
      </c>
      <c r="E161" s="42"/>
    </row>
    <row r="162" spans="1:5" s="35" customFormat="1" ht="22.5" x14ac:dyDescent="0.25">
      <c r="A162" s="45" t="s">
        <v>141</v>
      </c>
      <c r="B162" s="46" t="s">
        <v>118</v>
      </c>
      <c r="C162" s="47">
        <v>192.54375950578802</v>
      </c>
      <c r="D162" s="48">
        <v>48.56666666666667</v>
      </c>
      <c r="E162" s="42"/>
    </row>
    <row r="163" spans="1:5" s="35" customFormat="1" ht="22.5" x14ac:dyDescent="0.25">
      <c r="A163" s="45" t="s">
        <v>141</v>
      </c>
      <c r="B163" s="46" t="s">
        <v>119</v>
      </c>
      <c r="C163" s="47">
        <v>166.44349165793096</v>
      </c>
      <c r="D163" s="48">
        <v>12.249999999999998</v>
      </c>
      <c r="E163" s="42"/>
    </row>
    <row r="164" spans="1:5" s="35" customFormat="1" ht="22.5" x14ac:dyDescent="0.25">
      <c r="A164" s="45" t="s">
        <v>141</v>
      </c>
      <c r="B164" s="46" t="s">
        <v>120</v>
      </c>
      <c r="C164" s="47">
        <v>195.0564895447522</v>
      </c>
      <c r="D164" s="48">
        <v>1.5249999999999999</v>
      </c>
      <c r="E164" s="42"/>
    </row>
    <row r="165" spans="1:5" s="35" customFormat="1" ht="22.5" x14ac:dyDescent="0.25">
      <c r="A165" s="45" t="s">
        <v>141</v>
      </c>
      <c r="B165" s="46" t="s">
        <v>121</v>
      </c>
      <c r="C165" s="47">
        <v>174.8780234244397</v>
      </c>
      <c r="D165" s="48">
        <v>7.620000000000001</v>
      </c>
      <c r="E165" s="42"/>
    </row>
    <row r="166" spans="1:5" s="35" customFormat="1" ht="22.5" x14ac:dyDescent="0.25">
      <c r="A166" s="45" t="s">
        <v>141</v>
      </c>
      <c r="B166" s="46" t="s">
        <v>122</v>
      </c>
      <c r="C166" s="47">
        <v>176.7521046932853</v>
      </c>
      <c r="D166" s="48">
        <v>14.25</v>
      </c>
      <c r="E166" s="42"/>
    </row>
    <row r="167" spans="1:5" s="35" customFormat="1" ht="22.5" x14ac:dyDescent="0.25">
      <c r="A167" s="45" t="s">
        <v>141</v>
      </c>
      <c r="B167" s="46" t="s">
        <v>123</v>
      </c>
      <c r="C167" s="47">
        <v>154.59353362740634</v>
      </c>
      <c r="D167" s="48">
        <v>8.1</v>
      </c>
      <c r="E167" s="42"/>
    </row>
    <row r="168" spans="1:5" s="35" customFormat="1" ht="22.5" x14ac:dyDescent="0.25">
      <c r="A168" s="45" t="s">
        <v>141</v>
      </c>
      <c r="B168" s="46" t="s">
        <v>124</v>
      </c>
      <c r="C168" s="47">
        <v>176.75210469328536</v>
      </c>
      <c r="D168" s="48">
        <v>1.2000000000000002</v>
      </c>
      <c r="E168" s="42"/>
    </row>
    <row r="169" spans="1:5" x14ac:dyDescent="0.25">
      <c r="A169" s="43" t="s">
        <v>82</v>
      </c>
      <c r="B169" s="42"/>
      <c r="C169" s="42"/>
      <c r="D169" s="42"/>
      <c r="E169" s="49">
        <v>43425</v>
      </c>
    </row>
    <row r="170" spans="1:5" x14ac:dyDescent="0.25">
      <c r="A170" s="45" t="s">
        <v>142</v>
      </c>
      <c r="B170" s="46" t="s">
        <v>110</v>
      </c>
      <c r="C170" s="47">
        <v>154.59353362740632</v>
      </c>
      <c r="D170" s="48">
        <v>21.82</v>
      </c>
      <c r="E170" s="42"/>
    </row>
    <row r="171" spans="1:5" x14ac:dyDescent="0.25">
      <c r="A171" s="45" t="s">
        <v>142</v>
      </c>
      <c r="B171" s="46" t="s">
        <v>111</v>
      </c>
      <c r="C171" s="47">
        <v>142.73408804041202</v>
      </c>
      <c r="D171" s="48">
        <v>21.28</v>
      </c>
      <c r="E171" s="42"/>
    </row>
    <row r="172" spans="1:5" x14ac:dyDescent="0.25">
      <c r="A172" s="45" t="s">
        <v>142</v>
      </c>
      <c r="B172" s="46" t="s">
        <v>112</v>
      </c>
      <c r="C172" s="47">
        <v>132.0632764826133</v>
      </c>
      <c r="D172" s="48">
        <v>101.08</v>
      </c>
      <c r="E172" s="42"/>
    </row>
    <row r="173" spans="1:5" x14ac:dyDescent="0.25">
      <c r="A173" s="45" t="s">
        <v>142</v>
      </c>
      <c r="B173" s="46" t="s">
        <v>113</v>
      </c>
      <c r="C173" s="47">
        <v>119.19263903498943</v>
      </c>
      <c r="D173" s="48">
        <v>168</v>
      </c>
      <c r="E173" s="42"/>
    </row>
    <row r="174" spans="1:5" x14ac:dyDescent="0.25">
      <c r="A174" s="45" t="s">
        <v>142</v>
      </c>
      <c r="B174" s="46" t="s">
        <v>114</v>
      </c>
      <c r="C174" s="47">
        <v>130.87464245341778</v>
      </c>
      <c r="D174" s="48">
        <v>33.980000000000004</v>
      </c>
      <c r="E174" s="42"/>
    </row>
    <row r="175" spans="1:5" x14ac:dyDescent="0.25">
      <c r="A175" s="45" t="s">
        <v>142</v>
      </c>
      <c r="B175" s="46" t="s">
        <v>115</v>
      </c>
      <c r="C175" s="47">
        <v>83.436860105440672</v>
      </c>
      <c r="D175" s="48">
        <v>97.5</v>
      </c>
      <c r="E175" s="42"/>
    </row>
    <row r="176" spans="1:5" x14ac:dyDescent="0.25">
      <c r="A176" s="45" t="s">
        <v>142</v>
      </c>
      <c r="B176" s="46" t="s">
        <v>116</v>
      </c>
      <c r="C176" s="47">
        <v>113.08547407292637</v>
      </c>
      <c r="D176" s="48">
        <v>75.899999999999991</v>
      </c>
      <c r="E176" s="42"/>
    </row>
    <row r="177" spans="1:5" x14ac:dyDescent="0.25">
      <c r="A177" s="45" t="s">
        <v>142</v>
      </c>
      <c r="B177" s="46" t="s">
        <v>117</v>
      </c>
      <c r="C177" s="47">
        <v>130.87464245341778</v>
      </c>
      <c r="D177" s="48">
        <v>33.980000000000004</v>
      </c>
      <c r="E177" s="42"/>
    </row>
    <row r="178" spans="1:5" x14ac:dyDescent="0.25">
      <c r="A178" s="45" t="s">
        <v>142</v>
      </c>
      <c r="B178" s="46" t="s">
        <v>118</v>
      </c>
      <c r="C178" s="47">
        <v>192.54375950578802</v>
      </c>
      <c r="D178" s="48">
        <v>24.283333333333335</v>
      </c>
      <c r="E178" s="42"/>
    </row>
    <row r="179" spans="1:5" x14ac:dyDescent="0.25">
      <c r="A179" s="45" t="s">
        <v>142</v>
      </c>
      <c r="B179" s="46" t="s">
        <v>119</v>
      </c>
      <c r="C179" s="47">
        <v>166.44349165793096</v>
      </c>
      <c r="D179" s="48">
        <v>12.249999999999998</v>
      </c>
      <c r="E179" s="42"/>
    </row>
    <row r="180" spans="1:5" x14ac:dyDescent="0.25">
      <c r="A180" s="45" t="s">
        <v>142</v>
      </c>
      <c r="B180" s="46" t="s">
        <v>120</v>
      </c>
      <c r="C180" s="47">
        <v>195.0564895447522</v>
      </c>
      <c r="D180" s="48">
        <v>0.76249999999999996</v>
      </c>
      <c r="E180" s="42"/>
    </row>
    <row r="181" spans="1:5" x14ac:dyDescent="0.25">
      <c r="A181" s="45" t="s">
        <v>142</v>
      </c>
      <c r="B181" s="46" t="s">
        <v>121</v>
      </c>
      <c r="C181" s="47">
        <v>174.8780234244397</v>
      </c>
      <c r="D181" s="48">
        <v>3.8100000000000005</v>
      </c>
      <c r="E181" s="42"/>
    </row>
    <row r="182" spans="1:5" x14ac:dyDescent="0.25">
      <c r="A182" s="45" t="s">
        <v>142</v>
      </c>
      <c r="B182" s="46" t="s">
        <v>122</v>
      </c>
      <c r="C182" s="47">
        <v>176.7521046932853</v>
      </c>
      <c r="D182" s="48">
        <v>14.25</v>
      </c>
      <c r="E182" s="42"/>
    </row>
    <row r="183" spans="1:5" x14ac:dyDescent="0.25">
      <c r="A183" s="45" t="s">
        <v>142</v>
      </c>
      <c r="B183" s="46" t="s">
        <v>123</v>
      </c>
      <c r="C183" s="47">
        <v>154.59353362740634</v>
      </c>
      <c r="D183" s="48">
        <v>8.1</v>
      </c>
      <c r="E183" s="42"/>
    </row>
    <row r="184" spans="1:5" x14ac:dyDescent="0.25">
      <c r="A184" s="45" t="s">
        <v>142</v>
      </c>
      <c r="B184" s="46" t="s">
        <v>124</v>
      </c>
      <c r="C184" s="47">
        <v>176.75210469328536</v>
      </c>
      <c r="D184" s="48">
        <v>0.60000000000000009</v>
      </c>
      <c r="E184" s="42"/>
    </row>
    <row r="185" spans="1:5" x14ac:dyDescent="0.25">
      <c r="A185" s="43" t="s">
        <v>83</v>
      </c>
      <c r="B185" s="42"/>
      <c r="C185" s="42"/>
      <c r="D185" s="42"/>
      <c r="E185" s="49">
        <v>43423</v>
      </c>
    </row>
    <row r="186" spans="1:5" x14ac:dyDescent="0.25">
      <c r="A186" s="45" t="s">
        <v>143</v>
      </c>
      <c r="B186" s="46" t="s">
        <v>110</v>
      </c>
      <c r="C186" s="47">
        <v>154.59353362740632</v>
      </c>
      <c r="D186" s="48">
        <v>60.4</v>
      </c>
      <c r="E186" s="42"/>
    </row>
    <row r="187" spans="1:5" x14ac:dyDescent="0.25">
      <c r="A187" s="45" t="s">
        <v>143</v>
      </c>
      <c r="B187" s="46" t="s">
        <v>111</v>
      </c>
      <c r="C187" s="47">
        <v>142.73408804041202</v>
      </c>
      <c r="D187" s="48">
        <v>212.8</v>
      </c>
      <c r="E187" s="42"/>
    </row>
    <row r="188" spans="1:5" x14ac:dyDescent="0.25">
      <c r="A188" s="45" t="s">
        <v>143</v>
      </c>
      <c r="B188" s="46" t="s">
        <v>126</v>
      </c>
      <c r="C188" s="47">
        <v>136.8043652469149</v>
      </c>
      <c r="D188" s="48">
        <v>1064</v>
      </c>
      <c r="E188" s="42"/>
    </row>
    <row r="189" spans="1:5" x14ac:dyDescent="0.25">
      <c r="A189" s="45" t="s">
        <v>143</v>
      </c>
      <c r="B189" s="46" t="s">
        <v>113</v>
      </c>
      <c r="C189" s="47">
        <v>119.19263903498943</v>
      </c>
      <c r="D189" s="48">
        <v>1064</v>
      </c>
      <c r="E189" s="42"/>
    </row>
    <row r="190" spans="1:5" x14ac:dyDescent="0.25">
      <c r="A190" s="45" t="s">
        <v>143</v>
      </c>
      <c r="B190" s="46" t="s">
        <v>118</v>
      </c>
      <c r="C190" s="47">
        <v>192.54375950578802</v>
      </c>
      <c r="D190" s="48">
        <v>337.66666666666669</v>
      </c>
      <c r="E190" s="42"/>
    </row>
    <row r="191" spans="1:5" x14ac:dyDescent="0.25">
      <c r="A191" s="45" t="s">
        <v>143</v>
      </c>
      <c r="B191" s="46" t="s">
        <v>122</v>
      </c>
      <c r="C191" s="47">
        <v>176.7521046932853</v>
      </c>
      <c r="D191" s="48">
        <v>45.6</v>
      </c>
      <c r="E191" s="42"/>
    </row>
    <row r="192" spans="1:5" x14ac:dyDescent="0.25">
      <c r="A192" s="43"/>
      <c r="B192" s="42"/>
      <c r="C192" s="42"/>
      <c r="D192" s="42"/>
      <c r="E192" s="42"/>
    </row>
    <row r="193" spans="1:5" ht="25.5" x14ac:dyDescent="0.25">
      <c r="A193" s="41" t="s">
        <v>84</v>
      </c>
      <c r="B193" s="42"/>
      <c r="C193" s="42"/>
      <c r="D193" s="42"/>
      <c r="E193" s="49">
        <v>43523</v>
      </c>
    </row>
    <row r="194" spans="1:5" ht="25.5" x14ac:dyDescent="0.25">
      <c r="A194" s="43" t="s">
        <v>85</v>
      </c>
      <c r="B194" s="42"/>
      <c r="C194" s="42"/>
      <c r="D194" s="42"/>
      <c r="E194" s="49">
        <v>43523</v>
      </c>
    </row>
    <row r="195" spans="1:5" s="35" customFormat="1" ht="22.5" x14ac:dyDescent="0.25">
      <c r="A195" s="45" t="s">
        <v>144</v>
      </c>
      <c r="B195" s="46" t="s">
        <v>110</v>
      </c>
      <c r="C195" s="47">
        <v>154.59353362740632</v>
      </c>
      <c r="D195" s="48">
        <v>261.83999999999997</v>
      </c>
      <c r="E195" s="42"/>
    </row>
    <row r="196" spans="1:5" s="35" customFormat="1" ht="22.5" x14ac:dyDescent="0.25">
      <c r="A196" s="45" t="s">
        <v>144</v>
      </c>
      <c r="B196" s="46" t="s">
        <v>111</v>
      </c>
      <c r="C196" s="47">
        <v>142.73408804041202</v>
      </c>
      <c r="D196" s="48">
        <v>255.36</v>
      </c>
      <c r="E196" s="42"/>
    </row>
    <row r="197" spans="1:5" s="35" customFormat="1" ht="22.5" x14ac:dyDescent="0.25">
      <c r="A197" s="45" t="s">
        <v>144</v>
      </c>
      <c r="B197" s="46" t="s">
        <v>112</v>
      </c>
      <c r="C197" s="47">
        <v>132.0632764826133</v>
      </c>
      <c r="D197" s="48">
        <v>1212.9599999999998</v>
      </c>
      <c r="E197" s="42"/>
    </row>
    <row r="198" spans="1:5" s="35" customFormat="1" ht="22.5" x14ac:dyDescent="0.25">
      <c r="A198" s="45" t="s">
        <v>144</v>
      </c>
      <c r="B198" s="46" t="s">
        <v>113</v>
      </c>
      <c r="C198" s="47">
        <v>119.19263903498943</v>
      </c>
      <c r="D198" s="48">
        <v>2016</v>
      </c>
      <c r="E198" s="42"/>
    </row>
    <row r="199" spans="1:5" s="35" customFormat="1" ht="22.5" x14ac:dyDescent="0.25">
      <c r="A199" s="45" t="s">
        <v>144</v>
      </c>
      <c r="B199" s="46" t="s">
        <v>114</v>
      </c>
      <c r="C199" s="47">
        <v>130.87464245341778</v>
      </c>
      <c r="D199" s="48">
        <v>407.76</v>
      </c>
      <c r="E199" s="42"/>
    </row>
    <row r="200" spans="1:5" s="35" customFormat="1" ht="22.5" x14ac:dyDescent="0.25">
      <c r="A200" s="45" t="s">
        <v>144</v>
      </c>
      <c r="B200" s="46" t="s">
        <v>115</v>
      </c>
      <c r="C200" s="47">
        <v>83.436860105440672</v>
      </c>
      <c r="D200" s="48">
        <v>780</v>
      </c>
      <c r="E200" s="42"/>
    </row>
    <row r="201" spans="1:5" s="35" customFormat="1" ht="22.5" x14ac:dyDescent="0.25">
      <c r="A201" s="45" t="s">
        <v>144</v>
      </c>
      <c r="B201" s="46" t="s">
        <v>116</v>
      </c>
      <c r="C201" s="47">
        <v>113.08547407292637</v>
      </c>
      <c r="D201" s="48">
        <v>607.19999999999993</v>
      </c>
      <c r="E201" s="42"/>
    </row>
    <row r="202" spans="1:5" s="35" customFormat="1" ht="22.5" x14ac:dyDescent="0.25">
      <c r="A202" s="45" t="s">
        <v>144</v>
      </c>
      <c r="B202" s="46" t="s">
        <v>117</v>
      </c>
      <c r="C202" s="47">
        <v>130.87464245341778</v>
      </c>
      <c r="D202" s="48">
        <v>407.76</v>
      </c>
      <c r="E202" s="42"/>
    </row>
    <row r="203" spans="1:5" s="35" customFormat="1" ht="22.5" x14ac:dyDescent="0.25">
      <c r="A203" s="45" t="s">
        <v>144</v>
      </c>
      <c r="B203" s="46" t="s">
        <v>118</v>
      </c>
      <c r="C203" s="47">
        <v>192.54375950578802</v>
      </c>
      <c r="D203" s="48">
        <v>291.39999999999998</v>
      </c>
      <c r="E203" s="42"/>
    </row>
    <row r="204" spans="1:5" s="35" customFormat="1" ht="22.5" x14ac:dyDescent="0.25">
      <c r="A204" s="45" t="s">
        <v>144</v>
      </c>
      <c r="B204" s="46" t="s">
        <v>119</v>
      </c>
      <c r="C204" s="47">
        <v>166.44349165793096</v>
      </c>
      <c r="D204" s="48">
        <v>117.59999999999998</v>
      </c>
      <c r="E204" s="42"/>
    </row>
    <row r="205" spans="1:5" s="35" customFormat="1" ht="22.5" x14ac:dyDescent="0.25">
      <c r="A205" s="45" t="s">
        <v>144</v>
      </c>
      <c r="B205" s="46" t="s">
        <v>120</v>
      </c>
      <c r="C205" s="47">
        <v>195.0564895447522</v>
      </c>
      <c r="D205" s="48">
        <v>18.299999999999997</v>
      </c>
      <c r="E205" s="42"/>
    </row>
    <row r="206" spans="1:5" s="35" customFormat="1" ht="22.5" x14ac:dyDescent="0.25">
      <c r="A206" s="45" t="s">
        <v>144</v>
      </c>
      <c r="B206" s="46" t="s">
        <v>121</v>
      </c>
      <c r="C206" s="47">
        <v>174.8780234244397</v>
      </c>
      <c r="D206" s="48">
        <v>91.44</v>
      </c>
      <c r="E206" s="42"/>
    </row>
    <row r="207" spans="1:5" s="35" customFormat="1" ht="22.5" x14ac:dyDescent="0.25">
      <c r="A207" s="45" t="s">
        <v>144</v>
      </c>
      <c r="B207" s="46" t="s">
        <v>122</v>
      </c>
      <c r="C207" s="47">
        <v>176.7521046932853</v>
      </c>
      <c r="D207" s="48">
        <v>136.79999999999998</v>
      </c>
      <c r="E207" s="42"/>
    </row>
    <row r="208" spans="1:5" s="35" customFormat="1" ht="22.5" x14ac:dyDescent="0.25">
      <c r="A208" s="45" t="s">
        <v>144</v>
      </c>
      <c r="B208" s="46" t="s">
        <v>123</v>
      </c>
      <c r="C208" s="47">
        <v>154.59353362740634</v>
      </c>
      <c r="D208" s="48">
        <v>16.2</v>
      </c>
      <c r="E208" s="42"/>
    </row>
    <row r="209" spans="1:5" s="35" customFormat="1" ht="22.5" x14ac:dyDescent="0.25">
      <c r="A209" s="45" t="s">
        <v>144</v>
      </c>
      <c r="B209" s="46" t="s">
        <v>124</v>
      </c>
      <c r="C209" s="47">
        <v>176.75210469328536</v>
      </c>
      <c r="D209" s="48">
        <v>14.399999999999999</v>
      </c>
      <c r="E209" s="42"/>
    </row>
    <row r="210" spans="1:5" ht="25.5" x14ac:dyDescent="0.25">
      <c r="A210" s="43" t="s">
        <v>86</v>
      </c>
      <c r="B210" s="42"/>
      <c r="C210" s="42"/>
      <c r="D210" s="42"/>
      <c r="E210" s="49">
        <v>43588</v>
      </c>
    </row>
    <row r="211" spans="1:5" x14ac:dyDescent="0.25">
      <c r="A211" s="45" t="s">
        <v>145</v>
      </c>
      <c r="B211" s="46" t="s">
        <v>110</v>
      </c>
      <c r="C211" s="47">
        <v>154.59353362740632</v>
      </c>
      <c r="D211" s="48">
        <v>117.1</v>
      </c>
      <c r="E211" s="42"/>
    </row>
    <row r="212" spans="1:5" x14ac:dyDescent="0.25">
      <c r="A212" s="45" t="s">
        <v>145</v>
      </c>
      <c r="B212" s="46" t="s">
        <v>127</v>
      </c>
      <c r="C212" s="47">
        <v>136.80436524691493</v>
      </c>
      <c r="D212" s="48">
        <v>1732</v>
      </c>
      <c r="E212" s="42"/>
    </row>
    <row r="213" spans="1:5" x14ac:dyDescent="0.25">
      <c r="A213" s="45" t="s">
        <v>145</v>
      </c>
      <c r="B213" s="46" t="s">
        <v>114</v>
      </c>
      <c r="C213" s="47">
        <v>130.87464245341778</v>
      </c>
      <c r="D213" s="48">
        <v>97.600000000000009</v>
      </c>
      <c r="E213" s="42"/>
    </row>
    <row r="214" spans="1:5" x14ac:dyDescent="0.25">
      <c r="A214" s="45" t="s">
        <v>145</v>
      </c>
      <c r="B214" s="46" t="s">
        <v>117</v>
      </c>
      <c r="C214" s="47">
        <v>130.87464245341778</v>
      </c>
      <c r="D214" s="48">
        <v>97.600000000000009</v>
      </c>
      <c r="E214" s="42"/>
    </row>
    <row r="215" spans="1:5" x14ac:dyDescent="0.25">
      <c r="A215" s="43" t="s">
        <v>87</v>
      </c>
      <c r="B215" s="42"/>
      <c r="C215" s="42"/>
      <c r="D215" s="42"/>
      <c r="E215" s="49">
        <v>43508</v>
      </c>
    </row>
    <row r="216" spans="1:5" x14ac:dyDescent="0.25">
      <c r="A216" s="45" t="s">
        <v>146</v>
      </c>
      <c r="B216" s="46" t="s">
        <v>110</v>
      </c>
      <c r="C216" s="47">
        <v>154.59353362740632</v>
      </c>
      <c r="D216" s="48">
        <v>6</v>
      </c>
      <c r="E216" s="42"/>
    </row>
    <row r="217" spans="1:5" x14ac:dyDescent="0.25">
      <c r="A217" s="45" t="s">
        <v>146</v>
      </c>
      <c r="B217" s="46" t="s">
        <v>111</v>
      </c>
      <c r="C217" s="47">
        <v>142.73408804041202</v>
      </c>
      <c r="D217" s="48">
        <v>12</v>
      </c>
      <c r="E217" s="42"/>
    </row>
    <row r="218" spans="1:5" x14ac:dyDescent="0.25">
      <c r="A218" s="45" t="s">
        <v>146</v>
      </c>
      <c r="B218" s="46" t="s">
        <v>125</v>
      </c>
      <c r="C218" s="47">
        <v>136.8043652469149</v>
      </c>
      <c r="D218" s="48">
        <v>15</v>
      </c>
      <c r="E218" s="42"/>
    </row>
    <row r="219" spans="1:5" x14ac:dyDescent="0.25">
      <c r="A219" s="45" t="s">
        <v>146</v>
      </c>
      <c r="B219" s="46" t="s">
        <v>112</v>
      </c>
      <c r="C219" s="47">
        <v>132.0632764826133</v>
      </c>
      <c r="D219" s="48">
        <v>43.5</v>
      </c>
      <c r="E219" s="42"/>
    </row>
    <row r="220" spans="1:5" s="35" customFormat="1" x14ac:dyDescent="0.25">
      <c r="A220" s="45" t="s">
        <v>146</v>
      </c>
      <c r="B220" s="46" t="s">
        <v>126</v>
      </c>
      <c r="C220" s="47">
        <v>136.8043652469149</v>
      </c>
      <c r="D220" s="48">
        <v>15</v>
      </c>
      <c r="E220" s="42"/>
    </row>
    <row r="221" spans="1:5" s="35" customFormat="1" x14ac:dyDescent="0.25">
      <c r="A221" s="45" t="s">
        <v>146</v>
      </c>
      <c r="B221" s="46" t="s">
        <v>113</v>
      </c>
      <c r="C221" s="47">
        <v>119.19263903498943</v>
      </c>
      <c r="D221" s="48">
        <v>70</v>
      </c>
      <c r="E221" s="42"/>
    </row>
    <row r="222" spans="1:5" s="35" customFormat="1" x14ac:dyDescent="0.25">
      <c r="A222" s="45" t="s">
        <v>146</v>
      </c>
      <c r="B222" s="46" t="s">
        <v>114</v>
      </c>
      <c r="C222" s="47">
        <v>130.87464245341778</v>
      </c>
      <c r="D222" s="48">
        <v>13.5</v>
      </c>
      <c r="E222" s="42"/>
    </row>
    <row r="223" spans="1:5" s="35" customFormat="1" x14ac:dyDescent="0.25">
      <c r="A223" s="45" t="s">
        <v>146</v>
      </c>
      <c r="B223" s="46" t="s">
        <v>115</v>
      </c>
      <c r="C223" s="47">
        <v>83.436860105440672</v>
      </c>
      <c r="D223" s="48">
        <v>30</v>
      </c>
      <c r="E223" s="42"/>
    </row>
    <row r="224" spans="1:5" s="35" customFormat="1" x14ac:dyDescent="0.25">
      <c r="A224" s="45" t="s">
        <v>146</v>
      </c>
      <c r="B224" s="46" t="s">
        <v>116</v>
      </c>
      <c r="C224" s="47">
        <v>113.08547407292637</v>
      </c>
      <c r="D224" s="48">
        <v>30</v>
      </c>
      <c r="E224" s="42"/>
    </row>
    <row r="225" spans="1:5" s="35" customFormat="1" x14ac:dyDescent="0.25">
      <c r="A225" s="45" t="s">
        <v>146</v>
      </c>
      <c r="B225" s="46" t="s">
        <v>117</v>
      </c>
      <c r="C225" s="47">
        <v>130.87464245341778</v>
      </c>
      <c r="D225" s="48">
        <v>13.5</v>
      </c>
      <c r="E225" s="42"/>
    </row>
    <row r="226" spans="1:5" s="35" customFormat="1" x14ac:dyDescent="0.25">
      <c r="A226" s="45" t="s">
        <v>146</v>
      </c>
      <c r="B226" s="46" t="s">
        <v>118</v>
      </c>
      <c r="C226" s="47">
        <v>192.54375950578802</v>
      </c>
      <c r="D226" s="48">
        <v>7.5</v>
      </c>
      <c r="E226" s="42"/>
    </row>
    <row r="227" spans="1:5" s="35" customFormat="1" x14ac:dyDescent="0.25">
      <c r="A227" s="45" t="s">
        <v>146</v>
      </c>
      <c r="B227" s="46" t="s">
        <v>119</v>
      </c>
      <c r="C227" s="47">
        <v>166.44349165793096</v>
      </c>
      <c r="D227" s="48">
        <v>9.8000000000000007</v>
      </c>
      <c r="E227" s="42"/>
    </row>
    <row r="228" spans="1:5" s="35" customFormat="1" x14ac:dyDescent="0.25">
      <c r="A228" s="45" t="s">
        <v>146</v>
      </c>
      <c r="B228" s="46" t="s">
        <v>128</v>
      </c>
      <c r="C228" s="47">
        <v>132.90769026833104</v>
      </c>
      <c r="D228" s="48">
        <v>2</v>
      </c>
      <c r="E228" s="42"/>
    </row>
    <row r="229" spans="1:5" s="35" customFormat="1" x14ac:dyDescent="0.25">
      <c r="A229" s="45" t="s">
        <v>146</v>
      </c>
      <c r="B229" s="46" t="s">
        <v>120</v>
      </c>
      <c r="C229" s="47">
        <v>195.0564895447522</v>
      </c>
      <c r="D229" s="48">
        <v>3.0500000000000003</v>
      </c>
      <c r="E229" s="42"/>
    </row>
    <row r="230" spans="1:5" s="35" customFormat="1" x14ac:dyDescent="0.25">
      <c r="A230" s="45" t="s">
        <v>146</v>
      </c>
      <c r="B230" s="46" t="s">
        <v>121</v>
      </c>
      <c r="C230" s="47">
        <v>174.8780234244397</v>
      </c>
      <c r="D230" s="48">
        <v>5.080000000000001</v>
      </c>
      <c r="E230" s="42"/>
    </row>
    <row r="231" spans="1:5" s="35" customFormat="1" x14ac:dyDescent="0.25">
      <c r="A231" s="45" t="s">
        <v>146</v>
      </c>
      <c r="B231" s="46" t="s">
        <v>122</v>
      </c>
      <c r="C231" s="47">
        <v>176.7521046932853</v>
      </c>
      <c r="D231" s="48">
        <v>6.84</v>
      </c>
      <c r="E231" s="42"/>
    </row>
    <row r="232" spans="1:5" s="35" customFormat="1" x14ac:dyDescent="0.25">
      <c r="A232" s="45" t="s">
        <v>146</v>
      </c>
      <c r="B232" s="46" t="s">
        <v>123</v>
      </c>
      <c r="C232" s="47">
        <v>154.59353362740634</v>
      </c>
      <c r="D232" s="48">
        <v>2.7</v>
      </c>
      <c r="E232" s="42"/>
    </row>
    <row r="233" spans="1:5" s="35" customFormat="1" x14ac:dyDescent="0.25">
      <c r="A233" s="45" t="s">
        <v>146</v>
      </c>
      <c r="B233" s="46" t="s">
        <v>124</v>
      </c>
      <c r="C233" s="47">
        <v>176.75210469328536</v>
      </c>
      <c r="D233" s="48">
        <v>2.4000000000000004</v>
      </c>
      <c r="E233" s="42"/>
    </row>
    <row r="234" spans="1:5" x14ac:dyDescent="0.25">
      <c r="A234" s="43"/>
      <c r="B234" s="42"/>
      <c r="C234" s="42"/>
      <c r="D234" s="42"/>
      <c r="E234" s="42"/>
    </row>
    <row r="235" spans="1:5" ht="25.5" x14ac:dyDescent="0.25">
      <c r="A235" s="41" t="s">
        <v>88</v>
      </c>
      <c r="B235" s="42"/>
      <c r="C235" s="42"/>
      <c r="D235" s="42"/>
      <c r="E235" s="49">
        <v>43630</v>
      </c>
    </row>
    <row r="236" spans="1:5" ht="25.5" x14ac:dyDescent="0.25">
      <c r="A236" s="43" t="s">
        <v>89</v>
      </c>
      <c r="B236" s="42"/>
      <c r="C236" s="42"/>
      <c r="D236" s="42"/>
      <c r="E236" s="49">
        <v>43482</v>
      </c>
    </row>
    <row r="237" spans="1:5" ht="22.5" x14ac:dyDescent="0.25">
      <c r="A237" s="45" t="s">
        <v>147</v>
      </c>
      <c r="B237" s="46" t="s">
        <v>110</v>
      </c>
      <c r="C237" s="47">
        <v>154.59353362740632</v>
      </c>
      <c r="D237" s="48">
        <v>152.18999999999997</v>
      </c>
      <c r="E237" s="42"/>
    </row>
    <row r="238" spans="1:5" ht="22.5" x14ac:dyDescent="0.25">
      <c r="A238" s="45" t="s">
        <v>147</v>
      </c>
      <c r="B238" s="46" t="s">
        <v>111</v>
      </c>
      <c r="C238" s="47">
        <v>142.73408804041202</v>
      </c>
      <c r="D238" s="48">
        <v>54.08</v>
      </c>
      <c r="E238" s="42"/>
    </row>
    <row r="239" spans="1:5" ht="22.5" x14ac:dyDescent="0.25">
      <c r="A239" s="45" t="s">
        <v>147</v>
      </c>
      <c r="B239" s="46" t="s">
        <v>125</v>
      </c>
      <c r="C239" s="47">
        <v>136.8043652469149</v>
      </c>
      <c r="D239" s="48">
        <v>67.600000000000009</v>
      </c>
      <c r="E239" s="42"/>
    </row>
    <row r="240" spans="1:5" ht="22.5" x14ac:dyDescent="0.25">
      <c r="A240" s="45" t="s">
        <v>147</v>
      </c>
      <c r="B240" s="46" t="s">
        <v>112</v>
      </c>
      <c r="C240" s="47">
        <v>132.0632764826133</v>
      </c>
      <c r="D240" s="48">
        <v>196.04000000000002</v>
      </c>
      <c r="E240" s="42"/>
    </row>
    <row r="241" spans="1:5" ht="22.5" x14ac:dyDescent="0.25">
      <c r="A241" s="45" t="s">
        <v>147</v>
      </c>
      <c r="B241" s="46" t="s">
        <v>126</v>
      </c>
      <c r="C241" s="47">
        <v>136.8043652469149</v>
      </c>
      <c r="D241" s="48">
        <v>67.600000000000009</v>
      </c>
      <c r="E241" s="42"/>
    </row>
    <row r="242" spans="1:5" ht="22.5" x14ac:dyDescent="0.25">
      <c r="A242" s="45" t="s">
        <v>147</v>
      </c>
      <c r="B242" s="46" t="s">
        <v>113</v>
      </c>
      <c r="C242" s="47">
        <v>119.19263903498943</v>
      </c>
      <c r="D242" s="48">
        <v>330.40000000000003</v>
      </c>
      <c r="E242" s="42"/>
    </row>
    <row r="243" spans="1:5" ht="22.5" x14ac:dyDescent="0.25">
      <c r="A243" s="45" t="s">
        <v>147</v>
      </c>
      <c r="B243" s="46" t="s">
        <v>114</v>
      </c>
      <c r="C243" s="47">
        <v>130.87464245341778</v>
      </c>
      <c r="D243" s="48">
        <v>201.66</v>
      </c>
      <c r="E243" s="42"/>
    </row>
    <row r="244" spans="1:5" ht="22.5" x14ac:dyDescent="0.25">
      <c r="A244" s="45" t="s">
        <v>147</v>
      </c>
      <c r="B244" s="46" t="s">
        <v>115</v>
      </c>
      <c r="C244" s="47">
        <v>83.436860105440672</v>
      </c>
      <c r="D244" s="48">
        <v>451.2</v>
      </c>
      <c r="E244" s="42"/>
    </row>
    <row r="245" spans="1:5" ht="22.5" x14ac:dyDescent="0.25">
      <c r="A245" s="45" t="s">
        <v>147</v>
      </c>
      <c r="B245" s="46" t="s">
        <v>116</v>
      </c>
      <c r="C245" s="47">
        <v>113.08547407292637</v>
      </c>
      <c r="D245" s="48">
        <v>451.2</v>
      </c>
      <c r="E245" s="42"/>
    </row>
    <row r="246" spans="1:5" ht="22.5" x14ac:dyDescent="0.25">
      <c r="A246" s="45" t="s">
        <v>147</v>
      </c>
      <c r="B246" s="46" t="s">
        <v>117</v>
      </c>
      <c r="C246" s="47">
        <v>130.87464245341778</v>
      </c>
      <c r="D246" s="48">
        <v>201.66</v>
      </c>
      <c r="E246" s="42"/>
    </row>
    <row r="247" spans="1:5" ht="22.5" x14ac:dyDescent="0.25">
      <c r="A247" s="45" t="s">
        <v>147</v>
      </c>
      <c r="B247" s="46" t="s">
        <v>118</v>
      </c>
      <c r="C247" s="47">
        <v>192.54375950578802</v>
      </c>
      <c r="D247" s="48">
        <v>50.2</v>
      </c>
      <c r="E247" s="42"/>
    </row>
    <row r="248" spans="1:5" ht="22.5" x14ac:dyDescent="0.25">
      <c r="A248" s="45" t="s">
        <v>147</v>
      </c>
      <c r="B248" s="46" t="s">
        <v>119</v>
      </c>
      <c r="C248" s="47">
        <v>166.44349165793096</v>
      </c>
      <c r="D248" s="48">
        <v>19.600000000000001</v>
      </c>
      <c r="E248" s="42"/>
    </row>
    <row r="249" spans="1:5" ht="22.5" x14ac:dyDescent="0.25">
      <c r="A249" s="45" t="s">
        <v>147</v>
      </c>
      <c r="B249" s="46" t="s">
        <v>120</v>
      </c>
      <c r="C249" s="47">
        <v>195.0564895447522</v>
      </c>
      <c r="D249" s="48">
        <v>6.1000000000000005</v>
      </c>
      <c r="E249" s="42"/>
    </row>
    <row r="250" spans="1:5" ht="22.5" x14ac:dyDescent="0.25">
      <c r="A250" s="45" t="s">
        <v>147</v>
      </c>
      <c r="B250" s="46" t="s">
        <v>121</v>
      </c>
      <c r="C250" s="47">
        <v>174.8780234244397</v>
      </c>
      <c r="D250" s="48">
        <v>10.16</v>
      </c>
      <c r="E250" s="42"/>
    </row>
    <row r="251" spans="1:5" ht="22.5" x14ac:dyDescent="0.25">
      <c r="A251" s="45" t="s">
        <v>147</v>
      </c>
      <c r="B251" s="46" t="s">
        <v>122</v>
      </c>
      <c r="C251" s="47">
        <v>176.7521046932853</v>
      </c>
      <c r="D251" s="48">
        <v>13.68</v>
      </c>
      <c r="E251" s="42"/>
    </row>
    <row r="252" spans="1:5" ht="22.5" x14ac:dyDescent="0.25">
      <c r="A252" s="45" t="s">
        <v>147</v>
      </c>
      <c r="B252" s="46" t="s">
        <v>123</v>
      </c>
      <c r="C252" s="47">
        <v>154.59353362740634</v>
      </c>
      <c r="D252" s="48">
        <v>16.2</v>
      </c>
      <c r="E252" s="42"/>
    </row>
    <row r="253" spans="1:5" x14ac:dyDescent="0.25">
      <c r="A253" s="43" t="s">
        <v>90</v>
      </c>
      <c r="B253" s="42"/>
      <c r="C253" s="42"/>
      <c r="D253" s="42"/>
      <c r="E253" s="49">
        <v>43630</v>
      </c>
    </row>
    <row r="254" spans="1:5" x14ac:dyDescent="0.25">
      <c r="A254" s="45" t="s">
        <v>148</v>
      </c>
      <c r="B254" s="46" t="s">
        <v>110</v>
      </c>
      <c r="C254" s="47">
        <v>154.59353362740632</v>
      </c>
      <c r="D254" s="48">
        <v>355.10999999999996</v>
      </c>
      <c r="E254" s="42"/>
    </row>
    <row r="255" spans="1:5" x14ac:dyDescent="0.25">
      <c r="A255" s="45" t="s">
        <v>148</v>
      </c>
      <c r="B255" s="46" t="s">
        <v>111</v>
      </c>
      <c r="C255" s="47">
        <v>142.73408804041202</v>
      </c>
      <c r="D255" s="48">
        <v>216.32</v>
      </c>
      <c r="E255" s="42"/>
    </row>
    <row r="256" spans="1:5" s="35" customFormat="1" x14ac:dyDescent="0.25">
      <c r="A256" s="45" t="s">
        <v>148</v>
      </c>
      <c r="B256" s="46" t="s">
        <v>125</v>
      </c>
      <c r="C256" s="47">
        <v>136.8043652469149</v>
      </c>
      <c r="D256" s="48">
        <v>270.40000000000003</v>
      </c>
      <c r="E256" s="42"/>
    </row>
    <row r="257" spans="1:5" s="35" customFormat="1" x14ac:dyDescent="0.25">
      <c r="A257" s="45" t="s">
        <v>148</v>
      </c>
      <c r="B257" s="46" t="s">
        <v>112</v>
      </c>
      <c r="C257" s="47">
        <v>132.0632764826133</v>
      </c>
      <c r="D257" s="48">
        <v>784.16000000000008</v>
      </c>
      <c r="E257" s="42"/>
    </row>
    <row r="258" spans="1:5" s="35" customFormat="1" x14ac:dyDescent="0.25">
      <c r="A258" s="45" t="s">
        <v>148</v>
      </c>
      <c r="B258" s="46" t="s">
        <v>126</v>
      </c>
      <c r="C258" s="47">
        <v>136.8043652469149</v>
      </c>
      <c r="D258" s="48">
        <v>270.40000000000003</v>
      </c>
      <c r="E258" s="42"/>
    </row>
    <row r="259" spans="1:5" s="35" customFormat="1" x14ac:dyDescent="0.25">
      <c r="A259" s="45" t="s">
        <v>148</v>
      </c>
      <c r="B259" s="46" t="s">
        <v>113</v>
      </c>
      <c r="C259" s="47">
        <v>119.19263903498943</v>
      </c>
      <c r="D259" s="48">
        <v>1321.6000000000001</v>
      </c>
      <c r="E259" s="42"/>
    </row>
    <row r="260" spans="1:5" s="35" customFormat="1" x14ac:dyDescent="0.25">
      <c r="A260" s="45" t="s">
        <v>148</v>
      </c>
      <c r="B260" s="46" t="s">
        <v>114</v>
      </c>
      <c r="C260" s="47">
        <v>130.87464245341778</v>
      </c>
      <c r="D260" s="48">
        <v>470.54</v>
      </c>
      <c r="E260" s="42"/>
    </row>
    <row r="261" spans="1:5" s="35" customFormat="1" x14ac:dyDescent="0.25">
      <c r="A261" s="45" t="s">
        <v>148</v>
      </c>
      <c r="B261" s="46" t="s">
        <v>115</v>
      </c>
      <c r="C261" s="47">
        <v>83.436860105440672</v>
      </c>
      <c r="D261" s="48">
        <v>1052.8</v>
      </c>
      <c r="E261" s="42"/>
    </row>
    <row r="262" spans="1:5" s="35" customFormat="1" x14ac:dyDescent="0.25">
      <c r="A262" s="45" t="s">
        <v>148</v>
      </c>
      <c r="B262" s="46" t="s">
        <v>116</v>
      </c>
      <c r="C262" s="47">
        <v>113.08547407292637</v>
      </c>
      <c r="D262" s="48">
        <v>1052.8</v>
      </c>
      <c r="E262" s="42"/>
    </row>
    <row r="263" spans="1:5" s="35" customFormat="1" x14ac:dyDescent="0.25">
      <c r="A263" s="45" t="s">
        <v>148</v>
      </c>
      <c r="B263" s="46" t="s">
        <v>117</v>
      </c>
      <c r="C263" s="47">
        <v>130.87464245341778</v>
      </c>
      <c r="D263" s="48">
        <v>470.54</v>
      </c>
      <c r="E263" s="42"/>
    </row>
    <row r="264" spans="1:5" s="35" customFormat="1" x14ac:dyDescent="0.25">
      <c r="A264" s="45" t="s">
        <v>148</v>
      </c>
      <c r="B264" s="46" t="s">
        <v>118</v>
      </c>
      <c r="C264" s="47">
        <v>192.54375950578802</v>
      </c>
      <c r="D264" s="48">
        <v>200.8</v>
      </c>
      <c r="E264" s="42"/>
    </row>
    <row r="265" spans="1:5" s="35" customFormat="1" x14ac:dyDescent="0.25">
      <c r="A265" s="45" t="s">
        <v>148</v>
      </c>
      <c r="B265" s="46" t="s">
        <v>119</v>
      </c>
      <c r="C265" s="47">
        <v>166.44349165793096</v>
      </c>
      <c r="D265" s="48">
        <v>78.400000000000006</v>
      </c>
      <c r="E265" s="42"/>
    </row>
    <row r="266" spans="1:5" s="35" customFormat="1" x14ac:dyDescent="0.25">
      <c r="A266" s="45" t="s">
        <v>148</v>
      </c>
      <c r="B266" s="46" t="s">
        <v>120</v>
      </c>
      <c r="C266" s="47">
        <v>195.0564895447522</v>
      </c>
      <c r="D266" s="48">
        <v>24.400000000000002</v>
      </c>
      <c r="E266" s="42"/>
    </row>
    <row r="267" spans="1:5" s="35" customFormat="1" x14ac:dyDescent="0.25">
      <c r="A267" s="45" t="s">
        <v>148</v>
      </c>
      <c r="B267" s="46" t="s">
        <v>121</v>
      </c>
      <c r="C267" s="47">
        <v>174.8780234244397</v>
      </c>
      <c r="D267" s="48">
        <v>40.64</v>
      </c>
      <c r="E267" s="42"/>
    </row>
    <row r="268" spans="1:5" s="35" customFormat="1" x14ac:dyDescent="0.25">
      <c r="A268" s="45" t="s">
        <v>148</v>
      </c>
      <c r="B268" s="46" t="s">
        <v>122</v>
      </c>
      <c r="C268" s="47">
        <v>176.7521046932853</v>
      </c>
      <c r="D268" s="48">
        <v>54.72</v>
      </c>
      <c r="E268" s="42"/>
    </row>
    <row r="269" spans="1:5" s="35" customFormat="1" x14ac:dyDescent="0.25">
      <c r="A269" s="45" t="s">
        <v>148</v>
      </c>
      <c r="B269" s="46" t="s">
        <v>123</v>
      </c>
      <c r="C269" s="47">
        <v>154.59353362740634</v>
      </c>
      <c r="D269" s="48">
        <v>64.8</v>
      </c>
      <c r="E269" s="42"/>
    </row>
    <row r="270" spans="1:5" x14ac:dyDescent="0.25">
      <c r="A270" s="43" t="s">
        <v>91</v>
      </c>
      <c r="B270" s="42"/>
      <c r="C270" s="42"/>
      <c r="D270" s="42"/>
      <c r="E270" s="49">
        <v>43630</v>
      </c>
    </row>
    <row r="271" spans="1:5" s="35" customFormat="1" x14ac:dyDescent="0.25">
      <c r="A271" s="43"/>
      <c r="B271" s="42"/>
      <c r="C271" s="42"/>
      <c r="D271" s="42"/>
      <c r="E271" s="42"/>
    </row>
    <row r="272" spans="1:5" ht="25.5" x14ac:dyDescent="0.25">
      <c r="A272" s="41" t="s">
        <v>92</v>
      </c>
      <c r="B272" s="42"/>
      <c r="C272" s="42"/>
      <c r="D272" s="42"/>
      <c r="E272" s="49">
        <v>43647</v>
      </c>
    </row>
    <row r="273" spans="1:5" x14ac:dyDescent="0.25">
      <c r="A273" s="43" t="s">
        <v>93</v>
      </c>
      <c r="B273" s="42"/>
      <c r="C273" s="42"/>
      <c r="D273" s="42"/>
      <c r="E273" s="49">
        <v>43614</v>
      </c>
    </row>
    <row r="274" spans="1:5" x14ac:dyDescent="0.25">
      <c r="A274" s="45" t="s">
        <v>149</v>
      </c>
      <c r="B274" s="46" t="s">
        <v>110</v>
      </c>
      <c r="C274" s="47">
        <v>154.59353362740632</v>
      </c>
      <c r="D274" s="48">
        <v>24</v>
      </c>
      <c r="E274" s="42"/>
    </row>
    <row r="275" spans="1:5" x14ac:dyDescent="0.25">
      <c r="A275" s="45" t="s">
        <v>149</v>
      </c>
      <c r="B275" s="46" t="s">
        <v>111</v>
      </c>
      <c r="C275" s="47">
        <v>142.73408804041202</v>
      </c>
      <c r="D275" s="48">
        <v>48</v>
      </c>
      <c r="E275" s="42"/>
    </row>
    <row r="276" spans="1:5" x14ac:dyDescent="0.25">
      <c r="A276" s="45" t="s">
        <v>149</v>
      </c>
      <c r="B276" s="46" t="s">
        <v>125</v>
      </c>
      <c r="C276" s="47">
        <v>136.8043652469149</v>
      </c>
      <c r="D276" s="48">
        <v>60</v>
      </c>
      <c r="E276" s="42"/>
    </row>
    <row r="277" spans="1:5" x14ac:dyDescent="0.25">
      <c r="A277" s="45" t="s">
        <v>149</v>
      </c>
      <c r="B277" s="46" t="s">
        <v>112</v>
      </c>
      <c r="C277" s="47">
        <v>132.0632764826133</v>
      </c>
      <c r="D277" s="48">
        <v>174</v>
      </c>
      <c r="E277" s="42"/>
    </row>
    <row r="278" spans="1:5" x14ac:dyDescent="0.25">
      <c r="A278" s="45" t="s">
        <v>149</v>
      </c>
      <c r="B278" s="46" t="s">
        <v>126</v>
      </c>
      <c r="C278" s="47">
        <v>136.8043652469149</v>
      </c>
      <c r="D278" s="48">
        <v>60</v>
      </c>
      <c r="E278" s="42"/>
    </row>
    <row r="279" spans="1:5" x14ac:dyDescent="0.25">
      <c r="A279" s="45" t="s">
        <v>149</v>
      </c>
      <c r="B279" s="46" t="s">
        <v>113</v>
      </c>
      <c r="C279" s="47">
        <v>119.19263903498943</v>
      </c>
      <c r="D279" s="48">
        <v>280</v>
      </c>
      <c r="E279" s="42"/>
    </row>
    <row r="280" spans="1:5" x14ac:dyDescent="0.25">
      <c r="A280" s="45" t="s">
        <v>149</v>
      </c>
      <c r="B280" s="46" t="s">
        <v>114</v>
      </c>
      <c r="C280" s="47">
        <v>130.87464245341778</v>
      </c>
      <c r="D280" s="48">
        <v>54</v>
      </c>
      <c r="E280" s="42"/>
    </row>
    <row r="281" spans="1:5" x14ac:dyDescent="0.25">
      <c r="A281" s="45" t="s">
        <v>149</v>
      </c>
      <c r="B281" s="46" t="s">
        <v>115</v>
      </c>
      <c r="C281" s="47">
        <v>83.436860105440672</v>
      </c>
      <c r="D281" s="48">
        <v>120</v>
      </c>
      <c r="E281" s="42"/>
    </row>
    <row r="282" spans="1:5" x14ac:dyDescent="0.25">
      <c r="A282" s="45" t="s">
        <v>149</v>
      </c>
      <c r="B282" s="46" t="s">
        <v>116</v>
      </c>
      <c r="C282" s="47">
        <v>113.08547407292637</v>
      </c>
      <c r="D282" s="48">
        <v>120</v>
      </c>
      <c r="E282" s="42"/>
    </row>
    <row r="283" spans="1:5" x14ac:dyDescent="0.25">
      <c r="A283" s="45" t="s">
        <v>149</v>
      </c>
      <c r="B283" s="46" t="s">
        <v>117</v>
      </c>
      <c r="C283" s="47">
        <v>130.87464245341778</v>
      </c>
      <c r="D283" s="48">
        <v>54</v>
      </c>
      <c r="E283" s="42"/>
    </row>
    <row r="284" spans="1:5" x14ac:dyDescent="0.25">
      <c r="A284" s="45" t="s">
        <v>149</v>
      </c>
      <c r="B284" s="46" t="s">
        <v>118</v>
      </c>
      <c r="C284" s="47">
        <v>192.54375950578802</v>
      </c>
      <c r="D284" s="48">
        <v>30</v>
      </c>
      <c r="E284" s="42"/>
    </row>
    <row r="285" spans="1:5" x14ac:dyDescent="0.25">
      <c r="A285" s="45" t="s">
        <v>149</v>
      </c>
      <c r="B285" s="46" t="s">
        <v>119</v>
      </c>
      <c r="C285" s="47">
        <v>166.44349165793096</v>
      </c>
      <c r="D285" s="48">
        <v>39.200000000000003</v>
      </c>
      <c r="E285" s="42"/>
    </row>
    <row r="286" spans="1:5" s="35" customFormat="1" x14ac:dyDescent="0.25">
      <c r="A286" s="45" t="s">
        <v>149</v>
      </c>
      <c r="B286" s="46" t="s">
        <v>128</v>
      </c>
      <c r="C286" s="47">
        <v>132.90769026833104</v>
      </c>
      <c r="D286" s="48">
        <v>8</v>
      </c>
      <c r="E286" s="42"/>
    </row>
    <row r="287" spans="1:5" s="35" customFormat="1" x14ac:dyDescent="0.25">
      <c r="A287" s="45" t="s">
        <v>149</v>
      </c>
      <c r="B287" s="46" t="s">
        <v>120</v>
      </c>
      <c r="C287" s="47">
        <v>195.0564895447522</v>
      </c>
      <c r="D287" s="48">
        <v>12.200000000000001</v>
      </c>
      <c r="E287" s="42"/>
    </row>
    <row r="288" spans="1:5" s="35" customFormat="1" x14ac:dyDescent="0.25">
      <c r="A288" s="45" t="s">
        <v>149</v>
      </c>
      <c r="B288" s="46" t="s">
        <v>121</v>
      </c>
      <c r="C288" s="47">
        <v>174.8780234244397</v>
      </c>
      <c r="D288" s="48">
        <v>20.320000000000004</v>
      </c>
      <c r="E288" s="42"/>
    </row>
    <row r="289" spans="1:5" s="35" customFormat="1" x14ac:dyDescent="0.25">
      <c r="A289" s="45" t="s">
        <v>149</v>
      </c>
      <c r="B289" s="46" t="s">
        <v>122</v>
      </c>
      <c r="C289" s="47">
        <v>176.7521046932853</v>
      </c>
      <c r="D289" s="48">
        <v>27.36</v>
      </c>
      <c r="E289" s="42"/>
    </row>
    <row r="290" spans="1:5" s="35" customFormat="1" x14ac:dyDescent="0.25">
      <c r="A290" s="45" t="s">
        <v>149</v>
      </c>
      <c r="B290" s="46" t="s">
        <v>123</v>
      </c>
      <c r="C290" s="47">
        <v>154.59353362740634</v>
      </c>
      <c r="D290" s="48">
        <v>10.8</v>
      </c>
      <c r="E290" s="42"/>
    </row>
    <row r="291" spans="1:5" s="35" customFormat="1" x14ac:dyDescent="0.25">
      <c r="A291" s="45" t="s">
        <v>149</v>
      </c>
      <c r="B291" s="46" t="s">
        <v>124</v>
      </c>
      <c r="C291" s="47">
        <v>176.75210469328536</v>
      </c>
      <c r="D291" s="48">
        <v>9.6000000000000014</v>
      </c>
      <c r="E291" s="42"/>
    </row>
    <row r="292" spans="1:5" x14ac:dyDescent="0.25">
      <c r="A292" s="43" t="s">
        <v>94</v>
      </c>
      <c r="B292" s="42"/>
      <c r="C292" s="42"/>
      <c r="D292" s="42"/>
      <c r="E292" s="49">
        <v>43623</v>
      </c>
    </row>
    <row r="293" spans="1:5" x14ac:dyDescent="0.25">
      <c r="A293" s="45" t="s">
        <v>150</v>
      </c>
      <c r="B293" s="46" t="s">
        <v>110</v>
      </c>
      <c r="C293" s="47">
        <v>154.59353362740632</v>
      </c>
      <c r="D293" s="48">
        <v>12</v>
      </c>
      <c r="E293" s="42"/>
    </row>
    <row r="294" spans="1:5" x14ac:dyDescent="0.25">
      <c r="A294" s="45" t="s">
        <v>150</v>
      </c>
      <c r="B294" s="46" t="s">
        <v>111</v>
      </c>
      <c r="C294" s="47">
        <v>142.73408804041202</v>
      </c>
      <c r="D294" s="48">
        <v>24</v>
      </c>
      <c r="E294" s="42"/>
    </row>
    <row r="295" spans="1:5" x14ac:dyDescent="0.25">
      <c r="A295" s="45" t="s">
        <v>150</v>
      </c>
      <c r="B295" s="46" t="s">
        <v>125</v>
      </c>
      <c r="C295" s="47">
        <v>136.8043652469149</v>
      </c>
      <c r="D295" s="48">
        <v>30</v>
      </c>
      <c r="E295" s="42"/>
    </row>
    <row r="296" spans="1:5" x14ac:dyDescent="0.25">
      <c r="A296" s="45" t="s">
        <v>150</v>
      </c>
      <c r="B296" s="46" t="s">
        <v>112</v>
      </c>
      <c r="C296" s="47">
        <v>132.0632764826133</v>
      </c>
      <c r="D296" s="48">
        <v>87</v>
      </c>
      <c r="E296" s="42"/>
    </row>
    <row r="297" spans="1:5" x14ac:dyDescent="0.25">
      <c r="A297" s="45" t="s">
        <v>150</v>
      </c>
      <c r="B297" s="46" t="s">
        <v>126</v>
      </c>
      <c r="C297" s="47">
        <v>136.8043652469149</v>
      </c>
      <c r="D297" s="48">
        <v>30</v>
      </c>
      <c r="E297" s="42"/>
    </row>
    <row r="298" spans="1:5" x14ac:dyDescent="0.25">
      <c r="A298" s="45" t="s">
        <v>150</v>
      </c>
      <c r="B298" s="46" t="s">
        <v>113</v>
      </c>
      <c r="C298" s="47">
        <v>119.19263903498943</v>
      </c>
      <c r="D298" s="48">
        <v>140</v>
      </c>
      <c r="E298" s="42"/>
    </row>
    <row r="299" spans="1:5" x14ac:dyDescent="0.25">
      <c r="A299" s="45" t="s">
        <v>150</v>
      </c>
      <c r="B299" s="46" t="s">
        <v>114</v>
      </c>
      <c r="C299" s="47">
        <v>130.87464245341778</v>
      </c>
      <c r="D299" s="48">
        <v>27</v>
      </c>
      <c r="E299" s="42"/>
    </row>
    <row r="300" spans="1:5" s="35" customFormat="1" x14ac:dyDescent="0.25">
      <c r="A300" s="45" t="s">
        <v>150</v>
      </c>
      <c r="B300" s="46" t="s">
        <v>115</v>
      </c>
      <c r="C300" s="47">
        <v>83.436860105440672</v>
      </c>
      <c r="D300" s="48">
        <v>60</v>
      </c>
      <c r="E300" s="42"/>
    </row>
    <row r="301" spans="1:5" s="35" customFormat="1" x14ac:dyDescent="0.25">
      <c r="A301" s="45" t="s">
        <v>150</v>
      </c>
      <c r="B301" s="46" t="s">
        <v>116</v>
      </c>
      <c r="C301" s="47">
        <v>113.08547407292637</v>
      </c>
      <c r="D301" s="48">
        <v>60</v>
      </c>
      <c r="E301" s="42"/>
    </row>
    <row r="302" spans="1:5" s="35" customFormat="1" x14ac:dyDescent="0.25">
      <c r="A302" s="45" t="s">
        <v>150</v>
      </c>
      <c r="B302" s="46" t="s">
        <v>117</v>
      </c>
      <c r="C302" s="47">
        <v>130.87464245341778</v>
      </c>
      <c r="D302" s="48">
        <v>27</v>
      </c>
      <c r="E302" s="42"/>
    </row>
    <row r="303" spans="1:5" s="35" customFormat="1" x14ac:dyDescent="0.25">
      <c r="A303" s="45" t="s">
        <v>150</v>
      </c>
      <c r="B303" s="46" t="s">
        <v>118</v>
      </c>
      <c r="C303" s="47">
        <v>192.54375950578802</v>
      </c>
      <c r="D303" s="48">
        <v>15</v>
      </c>
      <c r="E303" s="42"/>
    </row>
    <row r="304" spans="1:5" s="35" customFormat="1" x14ac:dyDescent="0.25">
      <c r="A304" s="45" t="s">
        <v>150</v>
      </c>
      <c r="B304" s="46" t="s">
        <v>119</v>
      </c>
      <c r="C304" s="47">
        <v>166.44349165793096</v>
      </c>
      <c r="D304" s="48">
        <v>19.600000000000001</v>
      </c>
      <c r="E304" s="42"/>
    </row>
    <row r="305" spans="1:5" s="35" customFormat="1" x14ac:dyDescent="0.25">
      <c r="A305" s="45" t="s">
        <v>150</v>
      </c>
      <c r="B305" s="46" t="s">
        <v>128</v>
      </c>
      <c r="C305" s="47">
        <v>132.90769026833104</v>
      </c>
      <c r="D305" s="48">
        <v>4</v>
      </c>
      <c r="E305" s="42"/>
    </row>
    <row r="306" spans="1:5" s="35" customFormat="1" x14ac:dyDescent="0.25">
      <c r="A306" s="45" t="s">
        <v>150</v>
      </c>
      <c r="B306" s="46" t="s">
        <v>120</v>
      </c>
      <c r="C306" s="47">
        <v>195.0564895447522</v>
      </c>
      <c r="D306" s="48">
        <v>6.1000000000000005</v>
      </c>
      <c r="E306" s="42"/>
    </row>
    <row r="307" spans="1:5" s="35" customFormat="1" x14ac:dyDescent="0.25">
      <c r="A307" s="45" t="s">
        <v>150</v>
      </c>
      <c r="B307" s="46" t="s">
        <v>121</v>
      </c>
      <c r="C307" s="47">
        <v>174.8780234244397</v>
      </c>
      <c r="D307" s="48">
        <v>10.160000000000002</v>
      </c>
      <c r="E307" s="42"/>
    </row>
    <row r="308" spans="1:5" s="35" customFormat="1" x14ac:dyDescent="0.25">
      <c r="A308" s="45" t="s">
        <v>150</v>
      </c>
      <c r="B308" s="46" t="s">
        <v>122</v>
      </c>
      <c r="C308" s="47">
        <v>176.7521046932853</v>
      </c>
      <c r="D308" s="48">
        <v>13.68</v>
      </c>
      <c r="E308" s="42"/>
    </row>
    <row r="309" spans="1:5" s="35" customFormat="1" x14ac:dyDescent="0.25">
      <c r="A309" s="45" t="s">
        <v>150</v>
      </c>
      <c r="B309" s="46" t="s">
        <v>123</v>
      </c>
      <c r="C309" s="47">
        <v>154.59353362740634</v>
      </c>
      <c r="D309" s="48">
        <v>5.4</v>
      </c>
      <c r="E309" s="42"/>
    </row>
    <row r="310" spans="1:5" x14ac:dyDescent="0.25">
      <c r="A310" s="45" t="s">
        <v>150</v>
      </c>
      <c r="B310" s="46" t="s">
        <v>124</v>
      </c>
      <c r="C310" s="47">
        <v>176.75210469328536</v>
      </c>
      <c r="D310" s="48">
        <v>4.8000000000000007</v>
      </c>
      <c r="E310" s="42"/>
    </row>
    <row r="311" spans="1:5" x14ac:dyDescent="0.25">
      <c r="A311" s="43" t="s">
        <v>95</v>
      </c>
      <c r="B311" s="42"/>
      <c r="C311" s="42"/>
      <c r="D311" s="42"/>
      <c r="E311" s="49">
        <v>43628</v>
      </c>
    </row>
    <row r="312" spans="1:5" s="35" customFormat="1" x14ac:dyDescent="0.25">
      <c r="A312" s="45" t="s">
        <v>151</v>
      </c>
      <c r="B312" s="46" t="s">
        <v>110</v>
      </c>
      <c r="C312" s="47">
        <v>154.59353362740632</v>
      </c>
      <c r="D312" s="48">
        <v>12</v>
      </c>
      <c r="E312" s="42"/>
    </row>
    <row r="313" spans="1:5" s="35" customFormat="1" x14ac:dyDescent="0.25">
      <c r="A313" s="45" t="s">
        <v>151</v>
      </c>
      <c r="B313" s="46" t="s">
        <v>111</v>
      </c>
      <c r="C313" s="47">
        <v>142.73408804041202</v>
      </c>
      <c r="D313" s="48">
        <v>24</v>
      </c>
      <c r="E313" s="42"/>
    </row>
    <row r="314" spans="1:5" s="35" customFormat="1" x14ac:dyDescent="0.25">
      <c r="A314" s="45" t="s">
        <v>151</v>
      </c>
      <c r="B314" s="46" t="s">
        <v>125</v>
      </c>
      <c r="C314" s="47">
        <v>136.8043652469149</v>
      </c>
      <c r="D314" s="48">
        <v>30</v>
      </c>
      <c r="E314" s="42"/>
    </row>
    <row r="315" spans="1:5" s="35" customFormat="1" x14ac:dyDescent="0.25">
      <c r="A315" s="45" t="s">
        <v>151</v>
      </c>
      <c r="B315" s="46" t="s">
        <v>112</v>
      </c>
      <c r="C315" s="47">
        <v>132.0632764826133</v>
      </c>
      <c r="D315" s="48">
        <v>87</v>
      </c>
      <c r="E315" s="42"/>
    </row>
    <row r="316" spans="1:5" s="35" customFormat="1" x14ac:dyDescent="0.25">
      <c r="A316" s="45" t="s">
        <v>151</v>
      </c>
      <c r="B316" s="46" t="s">
        <v>126</v>
      </c>
      <c r="C316" s="47">
        <v>136.8043652469149</v>
      </c>
      <c r="D316" s="48">
        <v>30</v>
      </c>
      <c r="E316" s="42"/>
    </row>
    <row r="317" spans="1:5" s="35" customFormat="1" x14ac:dyDescent="0.25">
      <c r="A317" s="45" t="s">
        <v>151</v>
      </c>
      <c r="B317" s="46" t="s">
        <v>113</v>
      </c>
      <c r="C317" s="47">
        <v>119.19263903498943</v>
      </c>
      <c r="D317" s="48">
        <v>140</v>
      </c>
      <c r="E317" s="42"/>
    </row>
    <row r="318" spans="1:5" s="35" customFormat="1" x14ac:dyDescent="0.25">
      <c r="A318" s="45" t="s">
        <v>151</v>
      </c>
      <c r="B318" s="46" t="s">
        <v>114</v>
      </c>
      <c r="C318" s="47">
        <v>130.87464245341778</v>
      </c>
      <c r="D318" s="48">
        <v>27</v>
      </c>
      <c r="E318" s="42"/>
    </row>
    <row r="319" spans="1:5" s="35" customFormat="1" x14ac:dyDescent="0.25">
      <c r="A319" s="45" t="s">
        <v>151</v>
      </c>
      <c r="B319" s="46" t="s">
        <v>115</v>
      </c>
      <c r="C319" s="47">
        <v>83.436860105440672</v>
      </c>
      <c r="D319" s="48">
        <v>60</v>
      </c>
      <c r="E319" s="42"/>
    </row>
    <row r="320" spans="1:5" s="35" customFormat="1" x14ac:dyDescent="0.25">
      <c r="A320" s="45" t="s">
        <v>151</v>
      </c>
      <c r="B320" s="46" t="s">
        <v>116</v>
      </c>
      <c r="C320" s="47">
        <v>113.08547407292637</v>
      </c>
      <c r="D320" s="48">
        <v>60</v>
      </c>
      <c r="E320" s="42"/>
    </row>
    <row r="321" spans="1:5" s="35" customFormat="1" x14ac:dyDescent="0.25">
      <c r="A321" s="45" t="s">
        <v>151</v>
      </c>
      <c r="B321" s="46" t="s">
        <v>117</v>
      </c>
      <c r="C321" s="47">
        <v>130.87464245341778</v>
      </c>
      <c r="D321" s="48">
        <v>27</v>
      </c>
      <c r="E321" s="42"/>
    </row>
    <row r="322" spans="1:5" s="35" customFormat="1" x14ac:dyDescent="0.25">
      <c r="A322" s="45" t="s">
        <v>151</v>
      </c>
      <c r="B322" s="46" t="s">
        <v>118</v>
      </c>
      <c r="C322" s="47">
        <v>192.54375950578802</v>
      </c>
      <c r="D322" s="48">
        <v>15</v>
      </c>
      <c r="E322" s="42"/>
    </row>
    <row r="323" spans="1:5" s="35" customFormat="1" x14ac:dyDescent="0.25">
      <c r="A323" s="45" t="s">
        <v>151</v>
      </c>
      <c r="B323" s="46" t="s">
        <v>119</v>
      </c>
      <c r="C323" s="47">
        <v>166.44349165793096</v>
      </c>
      <c r="D323" s="48">
        <v>19.600000000000001</v>
      </c>
      <c r="E323" s="42"/>
    </row>
    <row r="324" spans="1:5" s="35" customFormat="1" x14ac:dyDescent="0.25">
      <c r="A324" s="45" t="s">
        <v>151</v>
      </c>
      <c r="B324" s="46" t="s">
        <v>128</v>
      </c>
      <c r="C324" s="47">
        <v>132.90769026833104</v>
      </c>
      <c r="D324" s="48">
        <v>4</v>
      </c>
      <c r="E324" s="42"/>
    </row>
    <row r="325" spans="1:5" s="35" customFormat="1" x14ac:dyDescent="0.25">
      <c r="A325" s="45" t="s">
        <v>151</v>
      </c>
      <c r="B325" s="46" t="s">
        <v>120</v>
      </c>
      <c r="C325" s="47">
        <v>195.0564895447522</v>
      </c>
      <c r="D325" s="48">
        <v>6.1000000000000005</v>
      </c>
      <c r="E325" s="42"/>
    </row>
    <row r="326" spans="1:5" s="35" customFormat="1" x14ac:dyDescent="0.25">
      <c r="A326" s="45" t="s">
        <v>151</v>
      </c>
      <c r="B326" s="46" t="s">
        <v>121</v>
      </c>
      <c r="C326" s="47">
        <v>174.8780234244397</v>
      </c>
      <c r="D326" s="48">
        <v>10.160000000000002</v>
      </c>
      <c r="E326" s="42"/>
    </row>
    <row r="327" spans="1:5" s="35" customFormat="1" x14ac:dyDescent="0.25">
      <c r="A327" s="45" t="s">
        <v>151</v>
      </c>
      <c r="B327" s="46" t="s">
        <v>122</v>
      </c>
      <c r="C327" s="47">
        <v>176.7521046932853</v>
      </c>
      <c r="D327" s="48">
        <v>13.68</v>
      </c>
      <c r="E327" s="42"/>
    </row>
    <row r="328" spans="1:5" s="35" customFormat="1" x14ac:dyDescent="0.25">
      <c r="A328" s="45" t="s">
        <v>151</v>
      </c>
      <c r="B328" s="46" t="s">
        <v>123</v>
      </c>
      <c r="C328" s="47">
        <v>154.59353362740634</v>
      </c>
      <c r="D328" s="48">
        <v>5.4</v>
      </c>
      <c r="E328" s="42"/>
    </row>
    <row r="329" spans="1:5" s="35" customFormat="1" x14ac:dyDescent="0.25">
      <c r="A329" s="45" t="s">
        <v>151</v>
      </c>
      <c r="B329" s="46" t="s">
        <v>124</v>
      </c>
      <c r="C329" s="47">
        <v>176.75210469328536</v>
      </c>
      <c r="D329" s="48">
        <v>4.8000000000000007</v>
      </c>
      <c r="E329" s="42"/>
    </row>
    <row r="330" spans="1:5" x14ac:dyDescent="0.25">
      <c r="A330" s="43" t="s">
        <v>96</v>
      </c>
      <c r="B330" s="42"/>
      <c r="C330" s="42"/>
      <c r="D330" s="42"/>
      <c r="E330" s="49">
        <v>43630</v>
      </c>
    </row>
    <row r="331" spans="1:5" x14ac:dyDescent="0.25">
      <c r="A331" s="45" t="s">
        <v>152</v>
      </c>
      <c r="B331" s="46" t="s">
        <v>110</v>
      </c>
      <c r="C331" s="47">
        <v>154.59353362740632</v>
      </c>
      <c r="D331" s="48">
        <v>6</v>
      </c>
      <c r="E331" s="42"/>
    </row>
    <row r="332" spans="1:5" x14ac:dyDescent="0.25">
      <c r="A332" s="45" t="s">
        <v>152</v>
      </c>
      <c r="B332" s="46" t="s">
        <v>111</v>
      </c>
      <c r="C332" s="47">
        <v>142.73408804041202</v>
      </c>
      <c r="D332" s="48">
        <v>12</v>
      </c>
      <c r="E332" s="42"/>
    </row>
    <row r="333" spans="1:5" x14ac:dyDescent="0.25">
      <c r="A333" s="45" t="s">
        <v>152</v>
      </c>
      <c r="B333" s="46" t="s">
        <v>125</v>
      </c>
      <c r="C333" s="47">
        <v>136.8043652469149</v>
      </c>
      <c r="D333" s="48">
        <v>15</v>
      </c>
      <c r="E333" s="42"/>
    </row>
    <row r="334" spans="1:5" x14ac:dyDescent="0.25">
      <c r="A334" s="45" t="s">
        <v>152</v>
      </c>
      <c r="B334" s="46" t="s">
        <v>112</v>
      </c>
      <c r="C334" s="47">
        <v>132.0632764826133</v>
      </c>
      <c r="D334" s="48">
        <v>43.5</v>
      </c>
      <c r="E334" s="42"/>
    </row>
    <row r="335" spans="1:5" x14ac:dyDescent="0.25">
      <c r="A335" s="45" t="s">
        <v>152</v>
      </c>
      <c r="B335" s="46" t="s">
        <v>126</v>
      </c>
      <c r="C335" s="47">
        <v>136.8043652469149</v>
      </c>
      <c r="D335" s="48">
        <v>15</v>
      </c>
      <c r="E335" s="42"/>
    </row>
    <row r="336" spans="1:5" x14ac:dyDescent="0.25">
      <c r="A336" s="45" t="s">
        <v>152</v>
      </c>
      <c r="B336" s="46" t="s">
        <v>113</v>
      </c>
      <c r="C336" s="47">
        <v>119.19263903498943</v>
      </c>
      <c r="D336" s="48">
        <v>70</v>
      </c>
      <c r="E336" s="42"/>
    </row>
    <row r="337" spans="1:5" x14ac:dyDescent="0.25">
      <c r="A337" s="45" t="s">
        <v>152</v>
      </c>
      <c r="B337" s="46" t="s">
        <v>114</v>
      </c>
      <c r="C337" s="47">
        <v>130.87464245341778</v>
      </c>
      <c r="D337" s="48">
        <v>13.5</v>
      </c>
      <c r="E337" s="42"/>
    </row>
    <row r="338" spans="1:5" x14ac:dyDescent="0.25">
      <c r="A338" s="45" t="s">
        <v>152</v>
      </c>
      <c r="B338" s="46" t="s">
        <v>115</v>
      </c>
      <c r="C338" s="47">
        <v>83.436860105440672</v>
      </c>
      <c r="D338" s="48">
        <v>30</v>
      </c>
      <c r="E338" s="42"/>
    </row>
    <row r="339" spans="1:5" x14ac:dyDescent="0.25">
      <c r="A339" s="45" t="s">
        <v>152</v>
      </c>
      <c r="B339" s="46" t="s">
        <v>116</v>
      </c>
      <c r="C339" s="47">
        <v>113.08547407292637</v>
      </c>
      <c r="D339" s="48">
        <v>30</v>
      </c>
      <c r="E339" s="42"/>
    </row>
    <row r="340" spans="1:5" s="35" customFormat="1" x14ac:dyDescent="0.25">
      <c r="A340" s="45" t="s">
        <v>152</v>
      </c>
      <c r="B340" s="46" t="s">
        <v>117</v>
      </c>
      <c r="C340" s="47">
        <v>130.87464245341778</v>
      </c>
      <c r="D340" s="48">
        <v>13.5</v>
      </c>
      <c r="E340" s="42"/>
    </row>
    <row r="341" spans="1:5" s="35" customFormat="1" x14ac:dyDescent="0.25">
      <c r="A341" s="45" t="s">
        <v>152</v>
      </c>
      <c r="B341" s="46" t="s">
        <v>118</v>
      </c>
      <c r="C341" s="47">
        <v>192.54375950578802</v>
      </c>
      <c r="D341" s="48">
        <v>7.5</v>
      </c>
      <c r="E341" s="42"/>
    </row>
    <row r="342" spans="1:5" s="35" customFormat="1" x14ac:dyDescent="0.25">
      <c r="A342" s="45" t="s">
        <v>152</v>
      </c>
      <c r="B342" s="46" t="s">
        <v>119</v>
      </c>
      <c r="C342" s="47">
        <v>166.44349165793096</v>
      </c>
      <c r="D342" s="48">
        <v>9.8000000000000007</v>
      </c>
      <c r="E342" s="42"/>
    </row>
    <row r="343" spans="1:5" s="35" customFormat="1" x14ac:dyDescent="0.25">
      <c r="A343" s="45" t="s">
        <v>152</v>
      </c>
      <c r="B343" s="46" t="s">
        <v>128</v>
      </c>
      <c r="C343" s="47">
        <v>132.90769026833104</v>
      </c>
      <c r="D343" s="48">
        <v>2</v>
      </c>
      <c r="E343" s="42"/>
    </row>
    <row r="344" spans="1:5" s="35" customFormat="1" x14ac:dyDescent="0.25">
      <c r="A344" s="45" t="s">
        <v>152</v>
      </c>
      <c r="B344" s="46" t="s">
        <v>120</v>
      </c>
      <c r="C344" s="47">
        <v>195.0564895447522</v>
      </c>
      <c r="D344" s="48">
        <v>3.0500000000000003</v>
      </c>
      <c r="E344" s="42"/>
    </row>
    <row r="345" spans="1:5" s="35" customFormat="1" x14ac:dyDescent="0.25">
      <c r="A345" s="45" t="s">
        <v>152</v>
      </c>
      <c r="B345" s="46" t="s">
        <v>121</v>
      </c>
      <c r="C345" s="47">
        <v>174.8780234244397</v>
      </c>
      <c r="D345" s="48">
        <v>5.080000000000001</v>
      </c>
      <c r="E345" s="42"/>
    </row>
    <row r="346" spans="1:5" s="35" customFormat="1" x14ac:dyDescent="0.25">
      <c r="A346" s="45" t="s">
        <v>152</v>
      </c>
      <c r="B346" s="46" t="s">
        <v>122</v>
      </c>
      <c r="C346" s="47">
        <v>176.7521046932853</v>
      </c>
      <c r="D346" s="48">
        <v>6.84</v>
      </c>
      <c r="E346" s="42"/>
    </row>
    <row r="347" spans="1:5" s="35" customFormat="1" x14ac:dyDescent="0.25">
      <c r="A347" s="45" t="s">
        <v>152</v>
      </c>
      <c r="B347" s="46" t="s">
        <v>123</v>
      </c>
      <c r="C347" s="47">
        <v>154.59353362740634</v>
      </c>
      <c r="D347" s="48">
        <v>2.7</v>
      </c>
      <c r="E347" s="42"/>
    </row>
    <row r="348" spans="1:5" x14ac:dyDescent="0.25">
      <c r="A348" s="45" t="s">
        <v>152</v>
      </c>
      <c r="B348" s="46" t="s">
        <v>124</v>
      </c>
      <c r="C348" s="47">
        <v>176.75210469328536</v>
      </c>
      <c r="D348" s="48">
        <v>2.4000000000000004</v>
      </c>
      <c r="E348" s="42"/>
    </row>
    <row r="349" spans="1:5" x14ac:dyDescent="0.25">
      <c r="A349" s="43"/>
      <c r="B349" s="42"/>
      <c r="C349" s="42"/>
      <c r="D349" s="42"/>
      <c r="E349" s="42"/>
    </row>
    <row r="350" spans="1:5" ht="25.5" x14ac:dyDescent="0.25">
      <c r="A350" s="41" t="s">
        <v>97</v>
      </c>
      <c r="B350" s="42"/>
      <c r="C350" s="42"/>
      <c r="D350" s="42"/>
      <c r="E350" s="49">
        <v>43707</v>
      </c>
    </row>
    <row r="351" spans="1:5" x14ac:dyDescent="0.25">
      <c r="A351" s="43" t="s">
        <v>98</v>
      </c>
      <c r="B351" s="42"/>
      <c r="C351" s="42"/>
      <c r="D351" s="42"/>
      <c r="E351" s="49">
        <v>43649</v>
      </c>
    </row>
    <row r="352" spans="1:5" s="35" customFormat="1" x14ac:dyDescent="0.25">
      <c r="A352" s="45" t="s">
        <v>153</v>
      </c>
      <c r="B352" s="46" t="s">
        <v>110</v>
      </c>
      <c r="C352" s="47">
        <v>154.59353362740632</v>
      </c>
      <c r="D352" s="48">
        <v>60.75</v>
      </c>
      <c r="E352" s="42"/>
    </row>
    <row r="353" spans="1:5" s="35" customFormat="1" x14ac:dyDescent="0.25">
      <c r="A353" s="45" t="s">
        <v>153</v>
      </c>
      <c r="B353" s="46" t="s">
        <v>111</v>
      </c>
      <c r="C353" s="47">
        <v>142.73408804041202</v>
      </c>
      <c r="D353" s="48">
        <v>40.5</v>
      </c>
      <c r="E353" s="42"/>
    </row>
    <row r="354" spans="1:5" s="35" customFormat="1" x14ac:dyDescent="0.25">
      <c r="A354" s="45" t="s">
        <v>153</v>
      </c>
      <c r="B354" s="46" t="s">
        <v>125</v>
      </c>
      <c r="C354" s="47">
        <v>136.8043652469149</v>
      </c>
      <c r="D354" s="48">
        <v>81</v>
      </c>
      <c r="E354" s="42"/>
    </row>
    <row r="355" spans="1:5" s="35" customFormat="1" x14ac:dyDescent="0.25">
      <c r="A355" s="45" t="s">
        <v>153</v>
      </c>
      <c r="B355" s="46" t="s">
        <v>112</v>
      </c>
      <c r="C355" s="47">
        <v>132.0632764826133</v>
      </c>
      <c r="D355" s="48">
        <v>222.75</v>
      </c>
      <c r="E355" s="42"/>
    </row>
    <row r="356" spans="1:5" s="35" customFormat="1" x14ac:dyDescent="0.25">
      <c r="A356" s="45" t="s">
        <v>153</v>
      </c>
      <c r="B356" s="46" t="s">
        <v>126</v>
      </c>
      <c r="C356" s="47">
        <v>136.8043652469149</v>
      </c>
      <c r="D356" s="48">
        <v>81</v>
      </c>
      <c r="E356" s="42"/>
    </row>
    <row r="357" spans="1:5" s="35" customFormat="1" x14ac:dyDescent="0.25">
      <c r="A357" s="45" t="s">
        <v>153</v>
      </c>
      <c r="B357" s="46" t="s">
        <v>113</v>
      </c>
      <c r="C357" s="47">
        <v>119.19263903498943</v>
      </c>
      <c r="D357" s="48">
        <v>374</v>
      </c>
      <c r="E357" s="42"/>
    </row>
    <row r="358" spans="1:5" s="35" customFormat="1" x14ac:dyDescent="0.25">
      <c r="A358" s="45" t="s">
        <v>153</v>
      </c>
      <c r="B358" s="46" t="s">
        <v>114</v>
      </c>
      <c r="C358" s="47">
        <v>130.87464245341778</v>
      </c>
      <c r="D358" s="48">
        <v>72.900000000000006</v>
      </c>
      <c r="E358" s="42"/>
    </row>
    <row r="359" spans="1:5" s="35" customFormat="1" x14ac:dyDescent="0.25">
      <c r="A359" s="45" t="s">
        <v>153</v>
      </c>
      <c r="B359" s="46" t="s">
        <v>115</v>
      </c>
      <c r="C359" s="47">
        <v>83.436860105440672</v>
      </c>
      <c r="D359" s="48">
        <v>162</v>
      </c>
      <c r="E359" s="42"/>
    </row>
    <row r="360" spans="1:5" s="35" customFormat="1" x14ac:dyDescent="0.25">
      <c r="A360" s="45" t="s">
        <v>153</v>
      </c>
      <c r="B360" s="46" t="s">
        <v>116</v>
      </c>
      <c r="C360" s="47">
        <v>113.08547407292637</v>
      </c>
      <c r="D360" s="48">
        <v>162</v>
      </c>
      <c r="E360" s="42"/>
    </row>
    <row r="361" spans="1:5" s="35" customFormat="1" x14ac:dyDescent="0.25">
      <c r="A361" s="45" t="s">
        <v>153</v>
      </c>
      <c r="B361" s="46" t="s">
        <v>117</v>
      </c>
      <c r="C361" s="47">
        <v>130.87464245341778</v>
      </c>
      <c r="D361" s="48">
        <v>72.900000000000006</v>
      </c>
      <c r="E361" s="42"/>
    </row>
    <row r="362" spans="1:5" s="35" customFormat="1" x14ac:dyDescent="0.25">
      <c r="A362" s="45" t="s">
        <v>153</v>
      </c>
      <c r="B362" s="46" t="s">
        <v>118</v>
      </c>
      <c r="C362" s="47">
        <v>192.54375950578802</v>
      </c>
      <c r="D362" s="48">
        <v>40.5</v>
      </c>
      <c r="E362" s="42"/>
    </row>
    <row r="363" spans="1:5" x14ac:dyDescent="0.25">
      <c r="A363" s="43" t="s">
        <v>99</v>
      </c>
      <c r="B363" s="42"/>
      <c r="C363" s="42"/>
      <c r="D363" s="42"/>
      <c r="E363" s="49">
        <v>43693</v>
      </c>
    </row>
    <row r="364" spans="1:5" x14ac:dyDescent="0.25">
      <c r="A364" s="45" t="s">
        <v>154</v>
      </c>
      <c r="B364" s="46" t="s">
        <v>110</v>
      </c>
      <c r="C364" s="47">
        <v>154.59353362740632</v>
      </c>
      <c r="D364" s="48">
        <v>36.449999999999996</v>
      </c>
      <c r="E364" s="42"/>
    </row>
    <row r="365" spans="1:5" x14ac:dyDescent="0.25">
      <c r="A365" s="45" t="s">
        <v>154</v>
      </c>
      <c r="B365" s="46" t="s">
        <v>111</v>
      </c>
      <c r="C365" s="47">
        <v>142.73408804041202</v>
      </c>
      <c r="D365" s="48">
        <v>24.3</v>
      </c>
      <c r="E365" s="42"/>
    </row>
    <row r="366" spans="1:5" x14ac:dyDescent="0.25">
      <c r="A366" s="45" t="s">
        <v>154</v>
      </c>
      <c r="B366" s="46" t="s">
        <v>125</v>
      </c>
      <c r="C366" s="47">
        <v>136.8043652469149</v>
      </c>
      <c r="D366" s="48">
        <v>48.6</v>
      </c>
      <c r="E366" s="42"/>
    </row>
    <row r="367" spans="1:5" x14ac:dyDescent="0.25">
      <c r="A367" s="45" t="s">
        <v>154</v>
      </c>
      <c r="B367" s="46" t="s">
        <v>112</v>
      </c>
      <c r="C367" s="47">
        <v>132.0632764826133</v>
      </c>
      <c r="D367" s="48">
        <v>133.65</v>
      </c>
      <c r="E367" s="42"/>
    </row>
    <row r="368" spans="1:5" x14ac:dyDescent="0.25">
      <c r="A368" s="45" t="s">
        <v>154</v>
      </c>
      <c r="B368" s="46" t="s">
        <v>126</v>
      </c>
      <c r="C368" s="47">
        <v>136.8043652469149</v>
      </c>
      <c r="D368" s="48">
        <v>48.6</v>
      </c>
      <c r="E368" s="42"/>
    </row>
    <row r="369" spans="1:5" x14ac:dyDescent="0.25">
      <c r="A369" s="45" t="s">
        <v>154</v>
      </c>
      <c r="B369" s="46" t="s">
        <v>113</v>
      </c>
      <c r="C369" s="47">
        <v>119.19263903498943</v>
      </c>
      <c r="D369" s="48">
        <v>224.4</v>
      </c>
      <c r="E369" s="42"/>
    </row>
    <row r="370" spans="1:5" x14ac:dyDescent="0.25">
      <c r="A370" s="45" t="s">
        <v>154</v>
      </c>
      <c r="B370" s="46" t="s">
        <v>114</v>
      </c>
      <c r="C370" s="47">
        <v>130.87464245341778</v>
      </c>
      <c r="D370" s="48">
        <v>43.74</v>
      </c>
      <c r="E370" s="42"/>
    </row>
    <row r="371" spans="1:5" x14ac:dyDescent="0.25">
      <c r="A371" s="45" t="s">
        <v>154</v>
      </c>
      <c r="B371" s="46" t="s">
        <v>115</v>
      </c>
      <c r="C371" s="47">
        <v>83.436860105440672</v>
      </c>
      <c r="D371" s="48">
        <v>97.2</v>
      </c>
      <c r="E371" s="42"/>
    </row>
    <row r="372" spans="1:5" x14ac:dyDescent="0.25">
      <c r="A372" s="45" t="s">
        <v>154</v>
      </c>
      <c r="B372" s="46" t="s">
        <v>116</v>
      </c>
      <c r="C372" s="47">
        <v>113.08547407292637</v>
      </c>
      <c r="D372" s="48">
        <v>97.2</v>
      </c>
      <c r="E372" s="42"/>
    </row>
    <row r="373" spans="1:5" x14ac:dyDescent="0.25">
      <c r="A373" s="45" t="s">
        <v>154</v>
      </c>
      <c r="B373" s="46" t="s">
        <v>117</v>
      </c>
      <c r="C373" s="47">
        <v>130.87464245341778</v>
      </c>
      <c r="D373" s="48">
        <v>43.74</v>
      </c>
      <c r="E373" s="42"/>
    </row>
    <row r="374" spans="1:5" x14ac:dyDescent="0.25">
      <c r="A374" s="45" t="s">
        <v>154</v>
      </c>
      <c r="B374" s="46" t="s">
        <v>118</v>
      </c>
      <c r="C374" s="47">
        <v>192.54375950578802</v>
      </c>
      <c r="D374" s="48">
        <v>24.3</v>
      </c>
      <c r="E374" s="42"/>
    </row>
    <row r="375" spans="1:5" x14ac:dyDescent="0.25">
      <c r="A375" s="43" t="s">
        <v>100</v>
      </c>
      <c r="B375" s="42"/>
      <c r="C375" s="42"/>
      <c r="D375" s="42"/>
      <c r="E375" s="49">
        <v>43696</v>
      </c>
    </row>
    <row r="376" spans="1:5" s="35" customFormat="1" x14ac:dyDescent="0.25">
      <c r="A376" s="45" t="s">
        <v>155</v>
      </c>
      <c r="B376" s="46" t="s">
        <v>110</v>
      </c>
      <c r="C376" s="47">
        <v>154.59353362740632</v>
      </c>
      <c r="D376" s="48">
        <v>72.899999999999991</v>
      </c>
      <c r="E376" s="42"/>
    </row>
    <row r="377" spans="1:5" s="35" customFormat="1" x14ac:dyDescent="0.25">
      <c r="A377" s="45" t="s">
        <v>155</v>
      </c>
      <c r="B377" s="46" t="s">
        <v>111</v>
      </c>
      <c r="C377" s="47">
        <v>142.73408804041202</v>
      </c>
      <c r="D377" s="48">
        <v>48.6</v>
      </c>
      <c r="E377" s="42"/>
    </row>
    <row r="378" spans="1:5" s="35" customFormat="1" x14ac:dyDescent="0.25">
      <c r="A378" s="45" t="s">
        <v>155</v>
      </c>
      <c r="B378" s="46" t="s">
        <v>125</v>
      </c>
      <c r="C378" s="47">
        <v>136.8043652469149</v>
      </c>
      <c r="D378" s="48">
        <v>97.2</v>
      </c>
      <c r="E378" s="42"/>
    </row>
    <row r="379" spans="1:5" s="35" customFormat="1" x14ac:dyDescent="0.25">
      <c r="A379" s="45" t="s">
        <v>155</v>
      </c>
      <c r="B379" s="46" t="s">
        <v>112</v>
      </c>
      <c r="C379" s="47">
        <v>132.0632764826133</v>
      </c>
      <c r="D379" s="48">
        <v>267.3</v>
      </c>
      <c r="E379" s="42"/>
    </row>
    <row r="380" spans="1:5" s="35" customFormat="1" x14ac:dyDescent="0.25">
      <c r="A380" s="45" t="s">
        <v>155</v>
      </c>
      <c r="B380" s="46" t="s">
        <v>126</v>
      </c>
      <c r="C380" s="47">
        <v>136.8043652469149</v>
      </c>
      <c r="D380" s="48">
        <v>97.2</v>
      </c>
      <c r="E380" s="42"/>
    </row>
    <row r="381" spans="1:5" s="35" customFormat="1" x14ac:dyDescent="0.25">
      <c r="A381" s="45" t="s">
        <v>155</v>
      </c>
      <c r="B381" s="46" t="s">
        <v>113</v>
      </c>
      <c r="C381" s="47">
        <v>119.19263903498943</v>
      </c>
      <c r="D381" s="48">
        <v>448.8</v>
      </c>
      <c r="E381" s="42"/>
    </row>
    <row r="382" spans="1:5" s="35" customFormat="1" x14ac:dyDescent="0.25">
      <c r="A382" s="45" t="s">
        <v>155</v>
      </c>
      <c r="B382" s="46" t="s">
        <v>114</v>
      </c>
      <c r="C382" s="47">
        <v>130.87464245341778</v>
      </c>
      <c r="D382" s="48">
        <v>87.48</v>
      </c>
      <c r="E382" s="42"/>
    </row>
    <row r="383" spans="1:5" s="35" customFormat="1" x14ac:dyDescent="0.25">
      <c r="A383" s="45" t="s">
        <v>155</v>
      </c>
      <c r="B383" s="46" t="s">
        <v>115</v>
      </c>
      <c r="C383" s="47">
        <v>83.436860105440672</v>
      </c>
      <c r="D383" s="48">
        <v>194.4</v>
      </c>
      <c r="E383" s="42"/>
    </row>
    <row r="384" spans="1:5" s="35" customFormat="1" x14ac:dyDescent="0.25">
      <c r="A384" s="45" t="s">
        <v>155</v>
      </c>
      <c r="B384" s="46" t="s">
        <v>116</v>
      </c>
      <c r="C384" s="47">
        <v>113.08547407292637</v>
      </c>
      <c r="D384" s="48">
        <v>194.4</v>
      </c>
      <c r="E384" s="42"/>
    </row>
    <row r="385" spans="1:5" s="35" customFormat="1" x14ac:dyDescent="0.25">
      <c r="A385" s="45" t="s">
        <v>155</v>
      </c>
      <c r="B385" s="46" t="s">
        <v>117</v>
      </c>
      <c r="C385" s="47">
        <v>130.87464245341778</v>
      </c>
      <c r="D385" s="48">
        <v>87.48</v>
      </c>
      <c r="E385" s="42"/>
    </row>
    <row r="386" spans="1:5" s="35" customFormat="1" x14ac:dyDescent="0.25">
      <c r="A386" s="45" t="s">
        <v>155</v>
      </c>
      <c r="B386" s="46" t="s">
        <v>118</v>
      </c>
      <c r="C386" s="47">
        <v>192.54375950578802</v>
      </c>
      <c r="D386" s="48">
        <v>48.6</v>
      </c>
      <c r="E386" s="42"/>
    </row>
    <row r="387" spans="1:5" x14ac:dyDescent="0.25">
      <c r="A387" s="43" t="s">
        <v>101</v>
      </c>
      <c r="B387" s="42"/>
      <c r="C387" s="42"/>
      <c r="D387" s="42"/>
      <c r="E387" s="49">
        <v>43692</v>
      </c>
    </row>
    <row r="388" spans="1:5" x14ac:dyDescent="0.25">
      <c r="A388" s="45" t="s">
        <v>156</v>
      </c>
      <c r="B388" s="46" t="s">
        <v>110</v>
      </c>
      <c r="C388" s="47">
        <v>154.59353362740632</v>
      </c>
      <c r="D388" s="48">
        <v>72.899999999999991</v>
      </c>
      <c r="E388" s="42"/>
    </row>
    <row r="389" spans="1:5" x14ac:dyDescent="0.25">
      <c r="A389" s="45" t="s">
        <v>156</v>
      </c>
      <c r="B389" s="46" t="s">
        <v>111</v>
      </c>
      <c r="C389" s="47">
        <v>142.73408804041202</v>
      </c>
      <c r="D389" s="48">
        <v>48.6</v>
      </c>
      <c r="E389" s="42"/>
    </row>
    <row r="390" spans="1:5" x14ac:dyDescent="0.25">
      <c r="A390" s="45" t="s">
        <v>156</v>
      </c>
      <c r="B390" s="46" t="s">
        <v>125</v>
      </c>
      <c r="C390" s="47">
        <v>136.8043652469149</v>
      </c>
      <c r="D390" s="48">
        <v>97.2</v>
      </c>
      <c r="E390" s="42"/>
    </row>
    <row r="391" spans="1:5" x14ac:dyDescent="0.25">
      <c r="A391" s="45" t="s">
        <v>156</v>
      </c>
      <c r="B391" s="46" t="s">
        <v>112</v>
      </c>
      <c r="C391" s="47">
        <v>132.0632764826133</v>
      </c>
      <c r="D391" s="48">
        <v>267.3</v>
      </c>
      <c r="E391" s="42"/>
    </row>
    <row r="392" spans="1:5" x14ac:dyDescent="0.25">
      <c r="A392" s="45" t="s">
        <v>156</v>
      </c>
      <c r="B392" s="46" t="s">
        <v>126</v>
      </c>
      <c r="C392" s="47">
        <v>136.8043652469149</v>
      </c>
      <c r="D392" s="48">
        <v>97.2</v>
      </c>
      <c r="E392" s="42"/>
    </row>
    <row r="393" spans="1:5" x14ac:dyDescent="0.25">
      <c r="A393" s="45" t="s">
        <v>156</v>
      </c>
      <c r="B393" s="46" t="s">
        <v>113</v>
      </c>
      <c r="C393" s="47">
        <v>119.19263903498943</v>
      </c>
      <c r="D393" s="48">
        <v>448.8</v>
      </c>
      <c r="E393" s="42"/>
    </row>
    <row r="394" spans="1:5" x14ac:dyDescent="0.25">
      <c r="A394" s="45" t="s">
        <v>156</v>
      </c>
      <c r="B394" s="46" t="s">
        <v>114</v>
      </c>
      <c r="C394" s="47">
        <v>130.87464245341778</v>
      </c>
      <c r="D394" s="48">
        <v>87.48</v>
      </c>
      <c r="E394" s="42"/>
    </row>
    <row r="395" spans="1:5" x14ac:dyDescent="0.25">
      <c r="A395" s="45" t="s">
        <v>156</v>
      </c>
      <c r="B395" s="46" t="s">
        <v>115</v>
      </c>
      <c r="C395" s="47">
        <v>83.436860105440672</v>
      </c>
      <c r="D395" s="48">
        <v>194.4</v>
      </c>
      <c r="E395" s="42"/>
    </row>
    <row r="396" spans="1:5" s="35" customFormat="1" x14ac:dyDescent="0.25">
      <c r="A396" s="45" t="s">
        <v>156</v>
      </c>
      <c r="B396" s="46" t="s">
        <v>116</v>
      </c>
      <c r="C396" s="47">
        <v>113.08547407292637</v>
      </c>
      <c r="D396" s="48">
        <v>194.4</v>
      </c>
      <c r="E396" s="42"/>
    </row>
    <row r="397" spans="1:5" s="35" customFormat="1" x14ac:dyDescent="0.25">
      <c r="A397" s="45" t="s">
        <v>156</v>
      </c>
      <c r="B397" s="46" t="s">
        <v>117</v>
      </c>
      <c r="C397" s="47">
        <v>130.87464245341778</v>
      </c>
      <c r="D397" s="48">
        <v>87.48</v>
      </c>
      <c r="E397" s="42"/>
    </row>
    <row r="398" spans="1:5" s="35" customFormat="1" x14ac:dyDescent="0.25">
      <c r="A398" s="45" t="s">
        <v>156</v>
      </c>
      <c r="B398" s="46" t="s">
        <v>118</v>
      </c>
      <c r="C398" s="47">
        <v>192.54375950578802</v>
      </c>
      <c r="D398" s="48">
        <v>48.6</v>
      </c>
      <c r="E398" s="42"/>
    </row>
    <row r="399" spans="1:5" s="35" customFormat="1" x14ac:dyDescent="0.25">
      <c r="A399" s="43"/>
      <c r="B399" s="42"/>
      <c r="C399" s="42"/>
      <c r="D399" s="42"/>
      <c r="E399" s="42"/>
    </row>
    <row r="400" spans="1:5" ht="38.25" x14ac:dyDescent="0.25">
      <c r="A400" s="41" t="s">
        <v>102</v>
      </c>
      <c r="B400" s="42"/>
      <c r="C400" s="42"/>
      <c r="D400" s="42"/>
      <c r="E400" s="50" t="s">
        <v>103</v>
      </c>
    </row>
    <row r="401" spans="1:5" x14ac:dyDescent="0.25">
      <c r="A401" s="43" t="s">
        <v>104</v>
      </c>
      <c r="B401" s="42"/>
      <c r="C401" s="42"/>
      <c r="D401" s="42"/>
      <c r="E401" s="50" t="s">
        <v>103</v>
      </c>
    </row>
    <row r="402" spans="1:5" x14ac:dyDescent="0.25">
      <c r="A402" s="45" t="s">
        <v>157</v>
      </c>
      <c r="B402" s="46" t="s">
        <v>108</v>
      </c>
      <c r="C402" s="47">
        <v>172.38270200789773</v>
      </c>
      <c r="D402" s="48">
        <v>373.92</v>
      </c>
      <c r="E402" s="42"/>
    </row>
    <row r="403" spans="1:5" x14ac:dyDescent="0.25">
      <c r="A403" s="45" t="s">
        <v>157</v>
      </c>
      <c r="B403" s="46" t="s">
        <v>110</v>
      </c>
      <c r="C403" s="47">
        <v>154.59353362740632</v>
      </c>
      <c r="D403" s="48">
        <v>233.52</v>
      </c>
      <c r="E403" s="42"/>
    </row>
    <row r="404" spans="1:5" x14ac:dyDescent="0.25">
      <c r="A404" s="45" t="s">
        <v>157</v>
      </c>
      <c r="B404" s="46" t="s">
        <v>111</v>
      </c>
      <c r="C404" s="47">
        <v>142.73408804041202</v>
      </c>
      <c r="D404" s="48">
        <v>373.92</v>
      </c>
      <c r="E404" s="42"/>
    </row>
    <row r="405" spans="1:5" x14ac:dyDescent="0.25">
      <c r="A405" s="45" t="s">
        <v>157</v>
      </c>
      <c r="B405" s="46" t="s">
        <v>112</v>
      </c>
      <c r="C405" s="47">
        <v>132.0632764826133</v>
      </c>
      <c r="D405" s="48">
        <v>233.52</v>
      </c>
      <c r="E405" s="42"/>
    </row>
    <row r="406" spans="1:5" x14ac:dyDescent="0.25">
      <c r="A406" s="43" t="s">
        <v>105</v>
      </c>
      <c r="B406" s="42"/>
      <c r="C406" s="42"/>
      <c r="D406" s="42"/>
      <c r="E406" s="50" t="s">
        <v>103</v>
      </c>
    </row>
    <row r="407" spans="1:5" x14ac:dyDescent="0.25">
      <c r="A407" s="45" t="s">
        <v>158</v>
      </c>
      <c r="B407" s="46" t="s">
        <v>108</v>
      </c>
      <c r="C407" s="47">
        <v>172.38270200789773</v>
      </c>
      <c r="D407" s="48">
        <v>124.64000000000001</v>
      </c>
      <c r="E407" s="42"/>
    </row>
    <row r="408" spans="1:5" x14ac:dyDescent="0.25">
      <c r="A408" s="45" t="s">
        <v>158</v>
      </c>
      <c r="B408" s="46" t="s">
        <v>110</v>
      </c>
      <c r="C408" s="47">
        <v>154.59353362740632</v>
      </c>
      <c r="D408" s="48">
        <v>77.840000000000018</v>
      </c>
      <c r="E408" s="42"/>
    </row>
    <row r="409" spans="1:5" x14ac:dyDescent="0.25">
      <c r="A409" s="45" t="s">
        <v>158</v>
      </c>
      <c r="B409" s="46" t="s">
        <v>111</v>
      </c>
      <c r="C409" s="47">
        <v>142.73408804041202</v>
      </c>
      <c r="D409" s="48">
        <v>124.64000000000001</v>
      </c>
      <c r="E409" s="42"/>
    </row>
    <row r="410" spans="1:5" x14ac:dyDescent="0.25">
      <c r="A410" s="45" t="s">
        <v>158</v>
      </c>
      <c r="B410" s="46" t="s">
        <v>112</v>
      </c>
      <c r="C410" s="47">
        <v>132.0632764826133</v>
      </c>
      <c r="D410" s="48">
        <v>77.840000000000018</v>
      </c>
      <c r="E410" s="42"/>
    </row>
    <row r="411" spans="1:5" x14ac:dyDescent="0.25">
      <c r="A411" s="43" t="s">
        <v>106</v>
      </c>
      <c r="B411" s="42"/>
      <c r="C411" s="42"/>
      <c r="D411" s="42"/>
      <c r="E411" s="50" t="s">
        <v>103</v>
      </c>
    </row>
    <row r="412" spans="1:5" x14ac:dyDescent="0.25">
      <c r="A412" s="45" t="s">
        <v>159</v>
      </c>
      <c r="B412" s="46" t="s">
        <v>108</v>
      </c>
      <c r="C412" s="47">
        <v>172.38270200789773</v>
      </c>
      <c r="D412" s="48">
        <v>124.64000000000001</v>
      </c>
      <c r="E412" s="42"/>
    </row>
    <row r="413" spans="1:5" x14ac:dyDescent="0.25">
      <c r="A413" s="45" t="s">
        <v>159</v>
      </c>
      <c r="B413" s="46" t="s">
        <v>110</v>
      </c>
      <c r="C413" s="47">
        <v>154.59353362740632</v>
      </c>
      <c r="D413" s="48">
        <v>77.840000000000018</v>
      </c>
      <c r="E413" s="42"/>
    </row>
    <row r="414" spans="1:5" s="35" customFormat="1" x14ac:dyDescent="0.25">
      <c r="A414" s="45" t="s">
        <v>159</v>
      </c>
      <c r="B414" s="46" t="s">
        <v>111</v>
      </c>
      <c r="C414" s="47">
        <v>142.73408804041202</v>
      </c>
      <c r="D414" s="48">
        <v>124.64000000000001</v>
      </c>
      <c r="E414" s="42"/>
    </row>
    <row r="415" spans="1:5" s="35" customFormat="1" x14ac:dyDescent="0.25">
      <c r="A415" s="45" t="s">
        <v>159</v>
      </c>
      <c r="B415" s="46" t="s">
        <v>112</v>
      </c>
      <c r="C415" s="47">
        <v>132.0632764826133</v>
      </c>
      <c r="D415" s="48">
        <v>77.840000000000018</v>
      </c>
      <c r="E415" s="42"/>
    </row>
    <row r="417" spans="1:5" s="35" customFormat="1" x14ac:dyDescent="0.25">
      <c r="A417" s="39" t="s">
        <v>107</v>
      </c>
      <c r="B417" s="42"/>
      <c r="C417" s="47">
        <f>SUMPRODUCT(C$8:C$416,$D$8:$D$416)</f>
        <v>5515578.9616237897</v>
      </c>
      <c r="D417" s="51">
        <f>SUM(D$7:D$416)</f>
        <v>41985</v>
      </c>
      <c r="E417" s="42"/>
    </row>
  </sheetData>
  <pageMargins left="0.2" right="0.2" top="0.75" bottom="0.75" header="0.3" footer="0.3"/>
  <pageSetup orientation="landscape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spe:Receivers xmlns:spe="http://schemas.microsoft.com/sharepoint/events">
  <Receiver>
    <Name>DocumentSet ItemUpdated</Name>
    <Synchronization>Synchronous</Synchronization>
    <Type>10002</Type>
    <SequenceNumber>100</SequenceNumber>
    <Url/>
    <Assembly>Microsoft.Office.DocumentManagement, Version=16.0.0.0, Culture=neutral, PublicKeyToken=71e9bce111e9429c</Assembly>
    <Class>Microsoft.Office.DocumentManagement.DocumentSets.DocumentSetEventReceiver</Class>
    <Data/>
    <Filter/>
  </Receiver>
  <Receiver>
    <Name>DocumentSet ItemAdded</Name>
    <Synchronization>Synchronous</Synchronization>
    <Type>10001</Type>
    <SequenceNumber>100</SequenceNumber>
    <Url/>
    <Assembly>Microsoft.Office.DocumentManagement, Version=16.0.0.0, Culture=neutral, PublicKeyToken=71e9bce111e9429c</Assembly>
    <Class>Microsoft.Office.DocumentManagement.DocumentSets.DocumentSetItemsEventReceiver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40302C3854F84591119BCE88411EAC" ma:contentTypeVersion="0" ma:contentTypeDescription="Create a new document." ma:contentTypeScope="" ma:versionID="b864e15cf7424c7d833ff46fc293f72a">
  <xsd:schema xmlns:xsd="http://www.w3.org/2001/XMLSchema" xmlns:xs="http://www.w3.org/2001/XMLSchema" xmlns:p="http://schemas.microsoft.com/office/2006/metadata/properties" xmlns:ns2="a3424959-62ef-4aa3-9627-23f9141a7260" targetNamespace="http://schemas.microsoft.com/office/2006/metadata/properties" ma:root="true" ma:fieldsID="e7e4cae74caf44ffff7b69ec92bc4fd1" ns2:_="">
    <xsd:import namespace="a3424959-62ef-4aa3-9627-23f9141a726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424959-62ef-4aa3-9627-23f9141a726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9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9357A7-A121-4AD6-A4CD-6F9B66A28EE7}">
  <ds:schemaRefs>
    <ds:schemaRef ds:uri="http://purl.org/dc/dcmitype/"/>
    <ds:schemaRef ds:uri="http://www.w3.org/XML/1998/namespace"/>
    <ds:schemaRef ds:uri="a3424959-62ef-4aa3-9627-23f9141a7260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5253F74-F3BE-48D2-8316-4F202FE335A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E259064-EBF2-41E3-B9D8-BD0D96BF1E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424959-62ef-4aa3-9627-23f9141a72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CC484A8-2CCD-4C5C-BF63-96752F4FCB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Summary</vt:lpstr>
      <vt:lpstr>Software</vt:lpstr>
      <vt:lpstr>Implementation</vt:lpstr>
      <vt:lpstr>Implementation Deliverables</vt:lpstr>
      <vt:lpstr>'Implementation Deliverables'!Print_Area</vt:lpstr>
    </vt:vector>
  </TitlesOfParts>
  <Company>Maximus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Yuhasz</dc:creator>
  <cp:lastModifiedBy>PCRemote</cp:lastModifiedBy>
  <cp:lastPrinted>2018-03-12T16:38:24Z</cp:lastPrinted>
  <dcterms:created xsi:type="dcterms:W3CDTF">2018-03-08T19:35:13Z</dcterms:created>
  <dcterms:modified xsi:type="dcterms:W3CDTF">2018-03-12T16:38:28Z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0x0101003340302C3854F84591119BCE88411EAC</vt:lpwstr>
  </property>
</Properties>
</file>